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bsp.nl\productie\primair\IOH\Werk\Nederland Handelsland\2020\Definitieve tabellensets 2020 Nederlands\"/>
    </mc:Choice>
  </mc:AlternateContent>
  <bookViews>
    <workbookView xWindow="0" yWindow="0" windowWidth="23040" windowHeight="9060" tabRatio="697"/>
  </bookViews>
  <sheets>
    <sheet name="Voorblad" sheetId="5" r:id="rId1"/>
    <sheet name="Inhoudsopgave" sheetId="21" r:id="rId2"/>
    <sheet name="Toelichting" sheetId="34" r:id="rId3"/>
    <sheet name="Bronbestanden" sheetId="36" r:id="rId4"/>
    <sheet name="Tabel 7.1" sheetId="4" r:id="rId5"/>
    <sheet name="Tabel 7.2" sheetId="38" r:id="rId6"/>
    <sheet name="Tabel 7.3" sheetId="15" r:id="rId7"/>
    <sheet name="Tabel 7.4" sheetId="6" r:id="rId8"/>
    <sheet name="Tabel 7.5" sheetId="37" r:id="rId9"/>
    <sheet name="Tabel 7.6" sheetId="17" r:id="rId10"/>
    <sheet name="Tabel 7.7" sheetId="18" r:id="rId11"/>
    <sheet name="Tabel 7.8" sheetId="19" r:id="rId12"/>
    <sheet name="Tabel 7.9" sheetId="35" r:id="rId13"/>
    <sheet name="Tabel 7.10" sheetId="31" r:id="rId14"/>
    <sheet name="Tabel 7.11" sheetId="20" r:id="rId15"/>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1" i="6" l="1"/>
  <c r="M11" i="6"/>
  <c r="N11" i="6"/>
  <c r="O11" i="6"/>
  <c r="L12" i="6"/>
  <c r="M12" i="6"/>
  <c r="N12" i="6"/>
  <c r="O12" i="6"/>
  <c r="L13" i="6"/>
  <c r="M13" i="6"/>
  <c r="N13" i="6"/>
  <c r="O13" i="6"/>
  <c r="L14" i="6"/>
  <c r="M14" i="6"/>
  <c r="N14" i="6"/>
  <c r="O14" i="6"/>
  <c r="L15" i="6"/>
  <c r="M15" i="6"/>
  <c r="N15" i="6"/>
  <c r="O15" i="6"/>
  <c r="L16" i="6"/>
  <c r="M16" i="6"/>
  <c r="N16" i="6"/>
  <c r="O16" i="6"/>
  <c r="L17" i="6"/>
  <c r="M17" i="6"/>
  <c r="N17" i="6"/>
  <c r="O17" i="6"/>
  <c r="L18" i="6"/>
  <c r="M18" i="6"/>
  <c r="N18" i="6"/>
  <c r="O18" i="6"/>
  <c r="L19" i="6"/>
  <c r="M19" i="6"/>
  <c r="N19" i="6"/>
  <c r="O19" i="6"/>
  <c r="L20" i="6"/>
  <c r="M20" i="6"/>
  <c r="N20" i="6"/>
  <c r="O20" i="6"/>
  <c r="L21" i="6"/>
  <c r="M21" i="6"/>
  <c r="N21" i="6"/>
  <c r="O21" i="6"/>
  <c r="L22" i="6"/>
  <c r="M22" i="6"/>
  <c r="N22" i="6"/>
  <c r="O22" i="6"/>
  <c r="L23" i="6"/>
  <c r="M23" i="6"/>
  <c r="N23" i="6"/>
  <c r="O23" i="6"/>
  <c r="L24" i="6"/>
  <c r="M24" i="6"/>
  <c r="N24" i="6"/>
  <c r="O24" i="6"/>
  <c r="L25" i="6"/>
  <c r="M25" i="6"/>
  <c r="N25" i="6"/>
  <c r="O25" i="6"/>
  <c r="L26" i="6"/>
  <c r="M26" i="6"/>
  <c r="N26" i="6"/>
  <c r="O26" i="6"/>
  <c r="L27" i="6"/>
  <c r="M27" i="6"/>
  <c r="N27" i="6"/>
  <c r="O27" i="6"/>
  <c r="L28" i="6"/>
  <c r="M28" i="6"/>
  <c r="N28" i="6"/>
  <c r="O28" i="6"/>
  <c r="L29" i="6"/>
  <c r="M29" i="6"/>
  <c r="N29" i="6"/>
  <c r="O29" i="6"/>
  <c r="L30" i="6"/>
  <c r="M30" i="6"/>
  <c r="N30" i="6"/>
  <c r="O30" i="6"/>
  <c r="L31" i="6"/>
  <c r="M31" i="6"/>
  <c r="N31" i="6"/>
  <c r="O31" i="6"/>
  <c r="L32" i="6"/>
  <c r="M32" i="6"/>
  <c r="N32" i="6"/>
  <c r="O32" i="6"/>
  <c r="L33" i="6"/>
  <c r="M33" i="6"/>
  <c r="N33" i="6"/>
  <c r="O33" i="6"/>
  <c r="L34" i="6"/>
  <c r="M34" i="6"/>
  <c r="N34" i="6"/>
  <c r="O34" i="6"/>
  <c r="L35" i="6"/>
  <c r="M35" i="6"/>
  <c r="N35" i="6"/>
  <c r="O35" i="6"/>
  <c r="L36" i="6"/>
  <c r="M36" i="6"/>
  <c r="N36" i="6"/>
  <c r="O36" i="6"/>
  <c r="L37" i="6"/>
  <c r="M37" i="6"/>
  <c r="N37" i="6"/>
  <c r="O37" i="6"/>
  <c r="L38" i="6"/>
  <c r="M38" i="6"/>
  <c r="N38" i="6"/>
  <c r="O38" i="6"/>
  <c r="L39" i="6"/>
  <c r="M39" i="6"/>
  <c r="N39" i="6"/>
  <c r="O39" i="6"/>
  <c r="L40" i="6"/>
  <c r="M40" i="6"/>
  <c r="N40" i="6"/>
  <c r="O40" i="6"/>
  <c r="L41" i="6"/>
  <c r="M41" i="6"/>
  <c r="N41" i="6"/>
  <c r="O41" i="6"/>
  <c r="L42" i="6"/>
  <c r="M42" i="6"/>
  <c r="N42" i="6"/>
  <c r="O42" i="6"/>
  <c r="L43" i="6"/>
  <c r="M43" i="6"/>
  <c r="N43" i="6"/>
  <c r="O43" i="6"/>
  <c r="L44" i="6"/>
  <c r="M44" i="6"/>
  <c r="N44" i="6"/>
  <c r="O44" i="6"/>
  <c r="L46" i="6"/>
  <c r="M46" i="6"/>
  <c r="N46" i="6"/>
  <c r="O46" i="6"/>
  <c r="L47" i="6"/>
  <c r="M47" i="6"/>
  <c r="N47" i="6"/>
  <c r="O47" i="6"/>
  <c r="L48" i="6"/>
  <c r="M48" i="6"/>
  <c r="N48" i="6"/>
  <c r="O48" i="6"/>
  <c r="L49" i="6"/>
  <c r="M49" i="6"/>
  <c r="N49" i="6"/>
  <c r="O49" i="6"/>
  <c r="L50" i="6"/>
  <c r="M50" i="6"/>
  <c r="N50" i="6"/>
  <c r="O50" i="6"/>
  <c r="L51" i="6"/>
  <c r="M51" i="6"/>
  <c r="N51" i="6"/>
  <c r="O51" i="6"/>
  <c r="L52" i="6"/>
  <c r="M52" i="6"/>
  <c r="N52" i="6"/>
  <c r="O52" i="6"/>
  <c r="L53" i="6"/>
  <c r="M53" i="6"/>
  <c r="N53" i="6"/>
  <c r="O53" i="6"/>
  <c r="L54" i="6"/>
  <c r="M54" i="6"/>
  <c r="N54" i="6"/>
  <c r="O54" i="6"/>
  <c r="L55" i="6"/>
  <c r="M55" i="6"/>
  <c r="N55" i="6"/>
  <c r="O55" i="6"/>
  <c r="L56" i="6"/>
  <c r="M56" i="6"/>
  <c r="N56" i="6"/>
  <c r="O56" i="6"/>
  <c r="L57" i="6"/>
  <c r="M57" i="6"/>
  <c r="N57" i="6"/>
  <c r="O57" i="6"/>
  <c r="L58" i="6"/>
  <c r="M58" i="6"/>
  <c r="N58" i="6"/>
  <c r="O58" i="6"/>
  <c r="L59" i="6"/>
  <c r="M59" i="6"/>
  <c r="N59" i="6"/>
  <c r="O59" i="6"/>
  <c r="O10" i="6"/>
  <c r="N10" i="6"/>
  <c r="M10" i="6"/>
  <c r="L10" i="6"/>
</calcChain>
</file>

<file path=xl/sharedStrings.xml><?xml version="1.0" encoding="utf-8"?>
<sst xmlns="http://schemas.openxmlformats.org/spreadsheetml/2006/main" count="1724" uniqueCount="248">
  <si>
    <t>CBS, Informatieontwikkeling en Output</t>
  </si>
  <si>
    <t>Cyprus</t>
  </si>
  <si>
    <t>Finland</t>
  </si>
  <si>
    <t>Canada</t>
  </si>
  <si>
    <t>China</t>
  </si>
  <si>
    <t>India</t>
  </si>
  <si>
    <t>Japan</t>
  </si>
  <si>
    <t>Iran</t>
  </si>
  <si>
    <t>Mexico</t>
  </si>
  <si>
    <t>Nigeria</t>
  </si>
  <si>
    <t>Taiwan</t>
  </si>
  <si>
    <t>Asean-5</t>
  </si>
  <si>
    <t>Singapore</t>
  </si>
  <si>
    <t>Thailand</t>
  </si>
  <si>
    <t>Vietnam</t>
  </si>
  <si>
    <t>Bahrein</t>
  </si>
  <si>
    <t>Oman</t>
  </si>
  <si>
    <t>Qatar</t>
  </si>
  <si>
    <t>Totaal</t>
  </si>
  <si>
    <t>België</t>
  </si>
  <si>
    <t>Duitsland</t>
  </si>
  <si>
    <t>Ierland</t>
  </si>
  <si>
    <t>Italië</t>
  </si>
  <si>
    <t>Luxemburg</t>
  </si>
  <si>
    <t>Oostenrijk</t>
  </si>
  <si>
    <t>Slowakije</t>
  </si>
  <si>
    <t>Spanje</t>
  </si>
  <si>
    <t>Denemarken</t>
  </si>
  <si>
    <t>Polen</t>
  </si>
  <si>
    <t>Roemenië</t>
  </si>
  <si>
    <t>Verenigd Koninkrijk</t>
  </si>
  <si>
    <t>Zweden</t>
  </si>
  <si>
    <t>Noorwegen</t>
  </si>
  <si>
    <t>Rusland</t>
  </si>
  <si>
    <t>Zwitserland</t>
  </si>
  <si>
    <t>Brazilië</t>
  </si>
  <si>
    <t>Hongkong</t>
  </si>
  <si>
    <t>Tabel 7.1</t>
  </si>
  <si>
    <t>Frankrijk</t>
  </si>
  <si>
    <t>Argentinië</t>
  </si>
  <si>
    <t>Australië</t>
  </si>
  <si>
    <t>Bermuda</t>
  </si>
  <si>
    <t>Britse Maagdeneilanden</t>
  </si>
  <si>
    <t>Caymaneilanden</t>
  </si>
  <si>
    <t>Curaçao</t>
  </si>
  <si>
    <t>Egypte</t>
  </si>
  <si>
    <t>Indonesië</t>
  </si>
  <si>
    <t>Irak</t>
  </si>
  <si>
    <t>Israël</t>
  </si>
  <si>
    <t>Jordanië</t>
  </si>
  <si>
    <t>Kazachstan</t>
  </si>
  <si>
    <t>Koeweit</t>
  </si>
  <si>
    <t>Libanon</t>
  </si>
  <si>
    <t>Maleisië</t>
  </si>
  <si>
    <t>Marokko</t>
  </si>
  <si>
    <t>Puerto Rico</t>
  </si>
  <si>
    <t>Tunesië</t>
  </si>
  <si>
    <t>Turkije</t>
  </si>
  <si>
    <t>Verenigde Arabische Emiraten</t>
  </si>
  <si>
    <t>Zuid-Afrika</t>
  </si>
  <si>
    <t>Zuid-Korea</t>
  </si>
  <si>
    <t>Tabel 7.3</t>
  </si>
  <si>
    <t>Tabel 7.2</t>
  </si>
  <si>
    <t>Tabel 7.4</t>
  </si>
  <si>
    <t>Aantal</t>
  </si>
  <si>
    <t>Tabel 7.5</t>
  </si>
  <si>
    <t>Buitenlandse multinationals</t>
  </si>
  <si>
    <t>Nederlandse multinationals</t>
  </si>
  <si>
    <t>Niet-multinationals</t>
  </si>
  <si>
    <t>Tabel 7.6</t>
  </si>
  <si>
    <t>Tabel 7.7</t>
  </si>
  <si>
    <t>Saoedi-Arabië</t>
  </si>
  <si>
    <t>.</t>
  </si>
  <si>
    <t>Individuele landen</t>
  </si>
  <si>
    <t>Industrie (C)</t>
  </si>
  <si>
    <t>Groothandel en detailhandel; reparatie van auto's (G)</t>
  </si>
  <si>
    <t>Vervoer en opslag (H)</t>
  </si>
  <si>
    <t>Information en communicatie (J)</t>
  </si>
  <si>
    <t>Financiële instellingen (K)</t>
  </si>
  <si>
    <t>Advisering, onderzoek en overige specialistische zakelijke dienstverlening (M)</t>
  </si>
  <si>
    <t>Verhuur van roerende goederen en overige zakelijke dienstverlening (N)</t>
  </si>
  <si>
    <t>Golf regio</t>
  </si>
  <si>
    <t>Noord-Afrlka</t>
  </si>
  <si>
    <t>waarvan</t>
  </si>
  <si>
    <t>Blad</t>
  </si>
  <si>
    <t>Inhoudsopgave</t>
  </si>
  <si>
    <t>Inhoud</t>
  </si>
  <si>
    <t>Tabel 7.8</t>
  </si>
  <si>
    <t>Verenigde Arabisiche Emiraten</t>
  </si>
  <si>
    <t>Noord-Afrika</t>
  </si>
  <si>
    <t>Inleiding</t>
  </si>
  <si>
    <t>https://statistiek.dnb.nl/</t>
  </si>
  <si>
    <t>B Delfstoffenwinning</t>
  </si>
  <si>
    <t>C Industrie</t>
  </si>
  <si>
    <t>D Energievoorziening</t>
  </si>
  <si>
    <t>E Waterbedrijven en afvalbeheer</t>
  </si>
  <si>
    <t>F Bouwnijverheid</t>
  </si>
  <si>
    <t>G Handel</t>
  </si>
  <si>
    <t>H Vervoer en opslag</t>
  </si>
  <si>
    <t>I Horeca</t>
  </si>
  <si>
    <t>J Informatie en communicatie</t>
  </si>
  <si>
    <t>L Verhuur en handel van onroerend goed</t>
  </si>
  <si>
    <t>M Specialistische zakelijke diensten</t>
  </si>
  <si>
    <t>N Verhuur en overige zakelijke diensten</t>
  </si>
  <si>
    <t>95 Reparatie van consumentenartikelen</t>
  </si>
  <si>
    <t>Algerije</t>
  </si>
  <si>
    <t>:</t>
  </si>
  <si>
    <t>Totale business economy</t>
  </si>
  <si>
    <t>Verklaring van tekens</t>
  </si>
  <si>
    <t>niets (blanco) = het cijfer kan op logische gronden niet voorkomen</t>
  </si>
  <si>
    <t>. = het cijfer is onbekend of onvoldoende betrouwbaar</t>
  </si>
  <si>
    <t>* = voorlopige cijfers</t>
  </si>
  <si>
    <t>** = nader voorlopige cijfers</t>
  </si>
  <si>
    <t>x = het cijfer is geheim</t>
  </si>
  <si>
    <t>In geval van afronding kan het voorkomen dat het weergegeven totaal niet overeenstemt met de som</t>
  </si>
  <si>
    <t>van de getallen.</t>
  </si>
  <si>
    <t>Toelichting</t>
  </si>
  <si>
    <t>Invoer</t>
  </si>
  <si>
    <t>Grootbedrijf (niet-multinational)</t>
  </si>
  <si>
    <t>Tabel 7.9</t>
  </si>
  <si>
    <t>Informatie en communicatie (J)</t>
  </si>
  <si>
    <t>Uitvoer</t>
  </si>
  <si>
    <t>Populatie</t>
  </si>
  <si>
    <t>Betekenis van de cijfers</t>
  </si>
  <si>
    <t>Bronnenbeschrijving</t>
  </si>
  <si>
    <t>Begrippen</t>
  </si>
  <si>
    <t>Methodenbeschrijving</t>
  </si>
  <si>
    <t>Bron</t>
  </si>
  <si>
    <t>Algemene beschrijving</t>
  </si>
  <si>
    <t>Leverancier</t>
  </si>
  <si>
    <t>Integraal of steekproef</t>
  </si>
  <si>
    <t>Periodiciteit</t>
  </si>
  <si>
    <t>Bijzonderheden</t>
  </si>
  <si>
    <t>-</t>
  </si>
  <si>
    <t xml:space="preserve"> -</t>
  </si>
  <si>
    <t>Betalingsbalans en internationale investeringspositie</t>
  </si>
  <si>
    <t>Cijfers over de inkomende en uitgaande investeringsstromen en standen.</t>
  </si>
  <si>
    <t>De Nederlandsche Bank (DNB)</t>
  </si>
  <si>
    <t>Steekproef</t>
  </si>
  <si>
    <t>Kwartaalbasis</t>
  </si>
  <si>
    <t>Foreign Affiliates Statistics beschrijven de activiteiten van bedrijven in het binnenland waarover een institutionele eenheid in het buitenland zeggenschap heeft (Inward FATS), of van bedrijven in het buitenland waarover een binnenlandse institutionele eenheid de controle heeft (Outward FATS).</t>
  </si>
  <si>
    <t>Integraal</t>
  </si>
  <si>
    <t>Inward en Outward FATS</t>
  </si>
  <si>
    <t>Jaarlijks</t>
  </si>
  <si>
    <t>CBS (voor cijfers over NL) en Eurostat (voor landen anders dan NL)</t>
  </si>
  <si>
    <t>Bronbestanden</t>
  </si>
  <si>
    <t>Toelichting bij de tabellen</t>
  </si>
  <si>
    <t>Omschrijving van de bronbestanden</t>
  </si>
  <si>
    <t>Toelichting bij de tabellen (hoofdstuk 7)</t>
  </si>
  <si>
    <t>x mln euro</t>
  </si>
  <si>
    <t xml:space="preserve">Inkomende investeringen </t>
  </si>
  <si>
    <t xml:space="preserve">Uitgaande investeringen </t>
  </si>
  <si>
    <t>x 1 000</t>
  </si>
  <si>
    <t>Aantal werkzame personen</t>
  </si>
  <si>
    <t xml:space="preserve">Aantal werkzame personen </t>
  </si>
  <si>
    <t>Werkzame personen</t>
  </si>
  <si>
    <t>Internationale handel in goederen</t>
  </si>
  <si>
    <t>Internationale handel in diensten</t>
  </si>
  <si>
    <r>
      <rPr>
        <b/>
        <sz val="10"/>
        <color theme="1"/>
        <rFont val="Arial"/>
        <family val="2"/>
      </rPr>
      <t xml:space="preserve">Multinational </t>
    </r>
    <r>
      <rPr>
        <sz val="10"/>
        <color theme="1"/>
        <rFont val="Arial"/>
        <family val="2"/>
      </rPr>
      <t xml:space="preserve">- Bedrijf met een moeder- of dochterbedrijf in het buitenland. </t>
    </r>
  </si>
  <si>
    <t>Bronbestanden hoofdstuk 7</t>
  </si>
  <si>
    <r>
      <rPr>
        <vertAlign val="superscript"/>
        <sz val="9"/>
        <rFont val="Arial"/>
        <family val="2"/>
      </rPr>
      <t>1)</t>
    </r>
    <r>
      <rPr>
        <b/>
        <vertAlign val="superscript"/>
        <sz val="9"/>
        <rFont val="Arial"/>
        <family val="2"/>
      </rPr>
      <t xml:space="preserve"> </t>
    </r>
    <r>
      <rPr>
        <sz val="9"/>
        <rFont val="Arial"/>
        <family val="2"/>
      </rPr>
      <t>Industrie, bouwnijverheid and diensten (met uitzondering van de overheid, defensie en verplichte sociale verzekeringen), te weten NACE B-S, minus O.</t>
    </r>
  </si>
  <si>
    <t xml:space="preserve">De macro-cijfers van de DNB komen tot stand door een systeem van directe rapportage en steekproeven die vervolgens middels een ophogingsmethode representatief voor heel Nederland gemaakt worden. De cijfers over de multinationals, afkomstig van CBS en Eurostat, hebben betrekking op de gehele populatie bedrijven binnen de business economy. </t>
  </si>
  <si>
    <t>Hoofdstuk 7: Buitenlandse investeringen en multinationals</t>
  </si>
  <si>
    <t>Nederland Handelsland 2020; export, investeringen en werkgelegenheid</t>
  </si>
  <si>
    <t>Multinationals in Nederland, 2010-2017</t>
  </si>
  <si>
    <t>De rol van multinationals in internationale handel, 2010-2018</t>
  </si>
  <si>
    <t>Zelfstandig mkb (niet-multinational)</t>
  </si>
  <si>
    <r>
      <rPr>
        <b/>
        <sz val="10"/>
        <color theme="1"/>
        <rFont val="Arial"/>
        <family val="2"/>
      </rPr>
      <t>Buitenlands bedrijf</t>
    </r>
    <r>
      <rPr>
        <sz val="10"/>
        <color theme="1"/>
        <rFont val="Arial"/>
        <family val="2"/>
      </rPr>
      <t xml:space="preserve"> - Een buitenlands bedrijf wordt geclassificeerd aan de hand van het land waar uiteindelijke zeggenschap plaatsvindt. Dit gebeurt op basis van de Ultimate Controlling Institutional Unit (UCI). De UCI is gedefinieerd als het bedrijf, hogerop in de zeggenschapsketen waarvan het Nederlandse bedrijf deel uitmaakt, niet onder zeggenschap van een ander bedrijf of onderneming. Buitenlandse zeggenschap betekent dat het land van vestiging van de UCI een ander land is dan Nederland.</t>
    </r>
  </si>
  <si>
    <t>Totale uitvoer van diensten business economy</t>
  </si>
  <si>
    <t>Totale uitvoer van goederen business economy</t>
  </si>
  <si>
    <t>Totale invoer van diensten business economy</t>
  </si>
  <si>
    <t>Totale invoer van goederen business economy</t>
  </si>
  <si>
    <t>Investeringspositie Nederland, 2015-2019</t>
  </si>
  <si>
    <t>Bron: DNB Tabel 12.15 versie 29/06/2020</t>
  </si>
  <si>
    <t>https://statistiek.dnb.nl/downloads/index.aspx#/details/posities-directe-investeringen-jaar/dataset/c61cad9e-710f-4309-96b9-555cb1664728/resource/9cd4d283-821b-4411-a2ac-35274c19fa6c</t>
  </si>
  <si>
    <t>Exclusief bfi's</t>
  </si>
  <si>
    <t>bfi's</t>
  </si>
  <si>
    <t>Bron: DNB Tabel 12.17 versie 23/09/2019</t>
  </si>
  <si>
    <t>https://statistiek.dnb.nl/downloads/index.aspx#/details/posities-directe-investeringen-in-het-buitenland-naar-land/dataset/b550596e-d3f3-4d87-b55f-477450737c32/resource/8f470efd-ef63-48f7-83f0-f708cef4c098</t>
  </si>
  <si>
    <t>Portugal met Azoren en Madeira</t>
  </si>
  <si>
    <t>Tsjechië</t>
  </si>
  <si>
    <t>Mauritius</t>
  </si>
  <si>
    <t>Peru</t>
  </si>
  <si>
    <t>Filipijnen</t>
  </si>
  <si>
    <t>Uruguay</t>
  </si>
  <si>
    <t>Colombia</t>
  </si>
  <si>
    <t>Hongarije</t>
  </si>
  <si>
    <t>Angola</t>
  </si>
  <si>
    <t>Nederlandse positie aan inkomende directe buitenlandse investeringen per partner, 2015-2018 (top 50 gesorteerd op totaal 2018)</t>
  </si>
  <si>
    <t>Nederlandse positie aan uitgaande directe buitenlandse investeringen per partner, 2015-2018 (top 50 gesorteerd op totaal 2018)</t>
  </si>
  <si>
    <t>Barbados</t>
  </si>
  <si>
    <t>Libië</t>
  </si>
  <si>
    <t>Bahama's</t>
  </si>
  <si>
    <t>Chili</t>
  </si>
  <si>
    <t>Nederland Handelsland 2020 – export, investeringen en werkgelegenheid is een publicatie die het Expertisecentrum Globalisering van het CBS in opdracht van het ministerie van Buitenlandse Zaken heeft ontwikkeld. In 2019 verscheen deze publicatie voor het eerst. Het is een publicatie met jaarlijks terugkerende bedrijfseconomische kerngegevens en indicatoren. De publicatie bevat vele tijdreeksen, hoofdzakelijk op een hoog macro- of mesoniveau, met enkele onderwerpen specifiek gericht op prioriteiten uit de handelsagenda van het kabinet. Deze publicatie voorziet in de behoefte snel toegang te hebben tot de belangrijkste gegevens over internationalisering van het Nederlandse bedrijfsleven en de economie in brede zin. In deze publicatie worden de belangrijkste trends, cijfers en ontwikkelingen gepresenteerd. De data waarop deze publicatie is gebaseerd, is te vinden in deze tabellensets. Voor elk hoofdstuk is er een aparte tabellenset.</t>
  </si>
  <si>
    <r>
      <rPr>
        <b/>
        <sz val="10"/>
        <color theme="1"/>
        <rFont val="Arial"/>
        <family val="2"/>
      </rPr>
      <t>Directe buitenlandse investering (DBI)</t>
    </r>
    <r>
      <rPr>
        <sz val="10"/>
        <color theme="1"/>
        <rFont val="Arial"/>
        <family val="2"/>
      </rPr>
      <t xml:space="preserve"> - Directe investeringen zijn opgebouwd uit aandelenkapitaal, deelnemingen in groepsmaatschappijen in het buitenland en kredietverlening. Een onderneming met directe investeringen uit het buitenland is een onderneming waarin een investeerder uit een ander land tenminste 10 procent van de gewone aandelenkapitaal of van de stemrechten of het equivalent daarvan bezit. Mutaties in aandelenkapitaal (zogenoemde kapitaaldeelnemingen) kunnen plaatsvinden door oprichting, fusie, overname, kapitaalstorting, herinvestering van winsten, verkoop en kapitaalterugbetaling. Verder worden tot de directe investeringen gerekend alle overige financiële transacties tussen gelieerde ondernemingen (leningen en rekeningen-courant), met uitzondering van financiële derivaten. Ten slotte worden aan- en verkopen van onroerend goed tot de directe investeringen gerekend.</t>
    </r>
  </si>
  <si>
    <r>
      <rPr>
        <b/>
        <sz val="10"/>
        <color theme="1"/>
        <rFont val="Arial"/>
        <family val="2"/>
      </rPr>
      <t>Bijzondere Financiële Instelling (bfi) -</t>
    </r>
    <r>
      <rPr>
        <sz val="10"/>
        <color theme="1"/>
        <rFont val="Arial"/>
        <family val="2"/>
      </rPr>
      <t xml:space="preserve"> bfi’s zijn in Nederland gevestigde dochtermaatschappijen van buitenlandse ondernemingen die fungeren als financieel intermediair tussen diverse onderdelen van het concern waar ze deel van uitmaken. De vorderingen en verplichtingen van deze instellingen hebben veelal betrekking op directe investeringen vanuit het ene land via Nederland in een ander land, of op het doorsluizen naar de buitenlandse moeder van in het buitenland aangetrokken middelen. Een bfi is in dit verband een speciaal rechtspersoon die zich bezighoudt met securitisaties. Zij neemt in het kader van een securitisatietransactie activa en/of kredietrisico over en geeft effecten, eenheden van securitisatiefondsen, andere schuldbewijzen en/of financiële derivaten uit, dan wel is eigenaar van onderliggende activa. Een bfi is gevrijwaard van het risico van faillissement of en andere vorm van in gebreke blijven van de initiator (ofwel ‘originator’, d.w.z. de instelling die activa en/of kredietrisico’s aan de bfi overdraagt).</t>
    </r>
  </si>
  <si>
    <t>2016**</t>
  </si>
  <si>
    <t>2017*</t>
  </si>
  <si>
    <t>Europese Unie</t>
  </si>
  <si>
    <t>Overig Europa</t>
  </si>
  <si>
    <t>Verenigde Staten</t>
  </si>
  <si>
    <t>Overige landen</t>
  </si>
  <si>
    <t>Inkomende positie</t>
  </si>
  <si>
    <t>Delfstoffenwinning, aardolie en chemie</t>
  </si>
  <si>
    <t>Metaal en elektrotechniek</t>
  </si>
  <si>
    <t>Voedings- en genotmiddelen</t>
  </si>
  <si>
    <t>Overige industrie</t>
  </si>
  <si>
    <t>Handel</t>
  </si>
  <si>
    <t>Transport, opslag en communicatie</t>
  </si>
  <si>
    <t>Bank- en verzekeringswezen en overige financiële instellingen</t>
  </si>
  <si>
    <t>Overige dienstverlening</t>
  </si>
  <si>
    <t>Uitgaande positie</t>
  </si>
  <si>
    <t>https://statistiek.dnb.nl/downloads/index.aspx#/details/posities-directe-investeringen-uitgesplitst-naar-geografie-en-bedrijfsklasse-jaar/dataset/ea9fd02d-c53b-4c66-b9f9-de406e8371e3/resource/ad645c61-091d-41a2-9c62-c815c38d8606</t>
  </si>
  <si>
    <t>Eurogebied (EMU)</t>
  </si>
  <si>
    <t>Estland</t>
  </si>
  <si>
    <t>Griekenland</t>
  </si>
  <si>
    <t>Letland</t>
  </si>
  <si>
    <t>Litouwen</t>
  </si>
  <si>
    <t>Malta</t>
  </si>
  <si>
    <t>Portugal</t>
  </si>
  <si>
    <t>Slovenië</t>
  </si>
  <si>
    <t>EU-landen buiten het eurogebied</t>
  </si>
  <si>
    <t>Bulgarije</t>
  </si>
  <si>
    <t>Tabel 7.10</t>
  </si>
  <si>
    <t>Tabel 7.11</t>
  </si>
  <si>
    <t>Bron: DNB Tabel 12.8 versie 29/06/2020</t>
  </si>
  <si>
    <t>https://statistiek.dnb.nl/downloads/index.aspx#/details/transacties-directe-investeringen-uitgesplitst-naar-geografie-jaar/dataset/71d2354f-be1c-48d2-bfdf-1689888ccaf9/resource/605b7df8-8b31-4689-8e24-acdabd16e82e</t>
  </si>
  <si>
    <t>Buiten Europese Unie</t>
  </si>
  <si>
    <t>Buiten Eurogebied (EMU)</t>
  </si>
  <si>
    <t>Kroatië</t>
  </si>
  <si>
    <t>Nederlandse directe buitenlandse investeringen (stroom) per partner, 2015-2019</t>
  </si>
  <si>
    <t>Aantal buitenlandse dochterondernemingen onder Nederlandse zeggenschap per land en bedrijfstak, 2010 en 2015-2017</t>
  </si>
  <si>
    <t>Werkgelegenheid bij buitenlandse dochterondernemingen onder Nederlandse zeggenschap per land en bedrijfstak, 2010 en 2015-2017</t>
  </si>
  <si>
    <t>Buitenlandse multinationals in Nederland per land van zeggenschap, 2013-2017</t>
  </si>
  <si>
    <t>Multinationals in Nederland per bedrijfstak, 2010-2017</t>
  </si>
  <si>
    <t>Nederlandse directe buitenlandse investeringen (positie) per partner en bedrijfstak, 2015-2018</t>
  </si>
  <si>
    <t>Bron: DNB Tabel 12.18 versie 23/09/2019 en Tabel 2.19 versie 23/09/2019</t>
  </si>
  <si>
    <t>https://statistiek.dnb.nl/downloads/index.aspx#/details/totale-directe-investeringen-in-het-buitenland-per-land-regio-en-bedrijfsklasse-jaar/dataset/8d7037d3-cb37-4087-8f78-780992666315/resource/a80ebbf7-8dca-42a3-966d-79ca8c723a05</t>
  </si>
  <si>
    <r>
      <t xml:space="preserve">Totaal </t>
    </r>
    <r>
      <rPr>
        <vertAlign val="superscript"/>
        <sz val="9"/>
        <rFont val="Arial"/>
        <family val="2"/>
      </rPr>
      <t>1)</t>
    </r>
  </si>
  <si>
    <t xml:space="preserve">De tabellen behorende bij hoofdstuk 7 van deze publicatie geven inzicht in de bilaterale investeringsstromen van en naar Nederland. Tabellen 7.1 tot en met 7.5 geven de totale waarde van de bilaterale investeringen. Deze cijfers vormen de financiële tegenhanger van de reëele CBS (en deels Eurostat) statistieken over multinationale ondernemingen die in tabellen 7.6 tot en met 7.11 staan. In tabellen 7.6 - 7.11 worden zowel de aantallen bedrijven als het aantal werknemers dat bij deze bedrijven actief zijn belicht en ook de rol van de multinationals in de internationale handel. Vervolgens wordt een concreter beeld geschetst van deze investeringen door te kijken naar de activiteiten van de eigenlijke bedrijven die deze investeringen doen: de zogenaamde multinationals. Er wordt daarbij gekeken naar hoeveel buitenlandse multinationals binnen Nederland actief zijn alsook hoeveel Nederlandse multinationals dochterondernemingen in het buitenland hebben. </t>
  </si>
  <si>
    <t xml:space="preserve">Deze tabellenset is gebaseerd op verschillende bronnen. Tabellen 7.1 - 7.5 zijn afkomstig van De Nederlandsche Bank (dnb.statistiek.nl), tabellen 7.6 - 7.9 van het Centraal Bureau voor de Statistiek (CBS) en tabellen 7.10 - 7.11 voornamelijk van het CBS, al komen de cijfers voor de Europese landen van Eurostat. </t>
  </si>
  <si>
    <t xml:space="preserve">De Nederlandsche Bank (DNB) berekent de in- en uitgaande directe investeringen van Tabellen 7.1, 7.2 en 7.5 volgens het zogenaamde asset-/liability principe. Dit komt overeen met de methodiek die de ECB en Eurostat hanteren. Aan de andere kant worden de "standen directe investeringen uitgesplitst naar land" van Tabellen 7.3 en 7.4 berekend op basis van het directional principle, wat weer overeenkomt met de methodiek die gebruikt voor de CDIS survey van het IMF. </t>
  </si>
  <si>
    <t>2019–2020 = 2019 tot en met 2020</t>
  </si>
  <si>
    <t>2019/2020 = het gemiddelde over de jaren 2019 tot en met 2020</t>
  </si>
  <si>
    <t>2019/’20 = oogstjaar, boekjaar, schooljaar enz., beginnend in 2019 en eindigend in 2020</t>
  </si>
  <si>
    <t>2016/’17–2019/’20 = oogstjaar, boekjaar enz., 2016/’17 tot en met 2019/’20</t>
  </si>
  <si>
    <t>Bron: CBS, Eurostat.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</si>
</sst>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 #,##0.00_ ;_ * \-#,##0.00_ ;_ * &quot;-&quot;??_ ;_ @_ "/>
    <numFmt numFmtId="164" formatCode="mmmm\ yyyy"/>
    <numFmt numFmtId="165" formatCode="_ * #,##0_ ;_ * \-#,##0_ ;_ * &quot;-&quot;??_ ;_ @_ "/>
    <numFmt numFmtId="166" formatCode="#,##0_ ;\-#,##0\ "/>
    <numFmt numFmtId="167" formatCode="#,##0.0"/>
    <numFmt numFmtId="168" formatCode="_ * #,##0.0_ ;_ * \-#,##0.0_ ;_ * &quot;-&quot;??_ ;_ @_ "/>
    <numFmt numFmtId="169" formatCode="#,##0.0_ ;\-#,##0.0\ "/>
  </numFmts>
  <fonts count="35" x14ac:knownFonts="1">
    <font>
      <sz val="11"/>
      <color theme="1"/>
      <name val="Calibri"/>
      <family val="2"/>
      <scheme val="minor"/>
    </font>
    <font>
      <b/>
      <sz val="12"/>
      <name val="Arial"/>
      <family val="2"/>
    </font>
    <font>
      <sz val="10"/>
      <name val="Arial"/>
      <family val="2"/>
    </font>
    <font>
      <sz val="12"/>
      <name val="Arial"/>
      <family val="2"/>
    </font>
    <font>
      <b/>
      <sz val="12"/>
      <name val="Times New Roman"/>
      <family val="1"/>
    </font>
    <font>
      <b/>
      <sz val="10"/>
      <name val="Arial"/>
      <family val="2"/>
    </font>
    <font>
      <sz val="10"/>
      <color rgb="FFFF0000"/>
      <name val="Arial"/>
      <family val="2"/>
    </font>
    <font>
      <sz val="10"/>
      <color rgb="FF0070C0"/>
      <name val="Arial"/>
      <family val="2"/>
    </font>
    <font>
      <b/>
      <sz val="9"/>
      <color theme="1"/>
      <name val="Arial"/>
      <family val="2"/>
    </font>
    <font>
      <sz val="9"/>
      <color theme="1"/>
      <name val="Arial"/>
      <family val="2"/>
    </font>
    <font>
      <sz val="9"/>
      <name val="Arial"/>
      <family val="2"/>
    </font>
    <font>
      <b/>
      <sz val="9"/>
      <name val="Arial"/>
      <family val="2"/>
    </font>
    <font>
      <i/>
      <sz val="9"/>
      <color theme="1"/>
      <name val="Arial"/>
      <family val="2"/>
    </font>
    <font>
      <sz val="8"/>
      <name val="Arial"/>
      <family val="2"/>
    </font>
    <font>
      <sz val="8"/>
      <color rgb="FF0070C0"/>
      <name val="Arial"/>
      <family val="2"/>
    </font>
    <font>
      <i/>
      <sz val="10"/>
      <name val="Arial"/>
      <family val="2"/>
    </font>
    <font>
      <u/>
      <sz val="10"/>
      <color theme="10"/>
      <name val="Arial"/>
      <family val="2"/>
    </font>
    <font>
      <sz val="11"/>
      <color indexed="8"/>
      <name val="Calibri"/>
      <family val="2"/>
      <scheme val="minor"/>
    </font>
    <font>
      <sz val="12"/>
      <color theme="1"/>
      <name val="Times New Roman"/>
      <family val="1"/>
    </font>
    <font>
      <sz val="9"/>
      <color theme="1"/>
      <name val="Calibri"/>
      <family val="2"/>
      <scheme val="minor"/>
    </font>
    <font>
      <b/>
      <vertAlign val="superscript"/>
      <sz val="9"/>
      <name val="Arial"/>
      <family val="2"/>
    </font>
    <font>
      <b/>
      <sz val="8"/>
      <name val="Helvetica"/>
      <family val="2"/>
    </font>
    <font>
      <sz val="8"/>
      <name val="Helvetica"/>
      <family val="2"/>
    </font>
    <font>
      <sz val="10"/>
      <color theme="1"/>
      <name val="Arial"/>
      <family val="2"/>
    </font>
    <font>
      <b/>
      <sz val="10"/>
      <color theme="1"/>
      <name val="Arial"/>
      <family val="2"/>
    </font>
    <font>
      <sz val="11"/>
      <color theme="1"/>
      <name val="Calibri"/>
      <family val="2"/>
      <scheme val="minor"/>
    </font>
    <font>
      <b/>
      <sz val="16"/>
      <name val="Arial"/>
      <family val="2"/>
    </font>
    <font>
      <b/>
      <sz val="16"/>
      <color theme="1"/>
      <name val="Arial"/>
      <family val="2"/>
    </font>
    <font>
      <i/>
      <sz val="9"/>
      <color theme="1"/>
      <name val="Calibri"/>
      <family val="2"/>
      <scheme val="minor"/>
    </font>
    <font>
      <vertAlign val="superscript"/>
      <sz val="9"/>
      <name val="Arial"/>
      <family val="2"/>
    </font>
    <font>
      <sz val="9"/>
      <color rgb="FF000000"/>
      <name val="Arial"/>
      <family val="2"/>
    </font>
    <font>
      <b/>
      <sz val="9"/>
      <color rgb="FF000000"/>
      <name val="Arial"/>
      <family val="2"/>
    </font>
    <font>
      <i/>
      <sz val="9"/>
      <name val="Arial"/>
      <family val="2"/>
    </font>
    <font>
      <u/>
      <sz val="9"/>
      <color theme="10"/>
      <name val="Arial"/>
      <family val="2"/>
    </font>
    <font>
      <i/>
      <sz val="11"/>
      <color theme="1"/>
      <name val="Calibri"/>
      <family val="2"/>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2" fillId="0" borderId="0"/>
    <xf numFmtId="0" fontId="16" fillId="0" borderId="0" applyNumberFormat="0" applyFill="0" applyBorder="0" applyAlignment="0" applyProtection="0"/>
    <xf numFmtId="0" fontId="17" fillId="0" borderId="0"/>
    <xf numFmtId="0" fontId="2" fillId="0" borderId="0"/>
    <xf numFmtId="0" fontId="2" fillId="0" borderId="0"/>
    <xf numFmtId="43" fontId="25" fillId="0" borderId="0" applyFont="0" applyFill="0" applyBorder="0" applyAlignment="0" applyProtection="0"/>
  </cellStyleXfs>
  <cellXfs count="173">
    <xf numFmtId="0" fontId="0" fillId="0" borderId="0" xfId="0"/>
    <xf numFmtId="0" fontId="1" fillId="2" borderId="0" xfId="0" applyFont="1" applyFill="1"/>
    <xf numFmtId="0" fontId="2" fillId="2" borderId="0" xfId="1" applyFill="1"/>
    <xf numFmtId="0" fontId="3" fillId="2" borderId="0" xfId="1" applyFont="1" applyFill="1"/>
    <xf numFmtId="0" fontId="4" fillId="2" borderId="0" xfId="1" applyFont="1" applyFill="1"/>
    <xf numFmtId="0" fontId="5" fillId="2" borderId="0" xfId="1" applyFont="1" applyFill="1"/>
    <xf numFmtId="0" fontId="6" fillId="2" borderId="0" xfId="1" applyFont="1" applyFill="1"/>
    <xf numFmtId="0" fontId="7" fillId="2" borderId="0" xfId="1" applyFont="1" applyFill="1"/>
    <xf numFmtId="0" fontId="2" fillId="2" borderId="0" xfId="1" applyFill="1" applyAlignment="1">
      <alignment wrapText="1"/>
    </xf>
    <xf numFmtId="164" fontId="2" fillId="2" borderId="0" xfId="1" applyNumberFormat="1" applyFont="1" applyFill="1" applyAlignment="1">
      <alignment horizontal="left"/>
    </xf>
    <xf numFmtId="0" fontId="8" fillId="3" borderId="0" xfId="0" applyFont="1" applyFill="1"/>
    <xf numFmtId="0" fontId="9" fillId="3" borderId="0" xfId="0" applyFont="1" applyFill="1"/>
    <xf numFmtId="0" fontId="9" fillId="3" borderId="0" xfId="0" applyFont="1" applyFill="1" applyBorder="1"/>
    <xf numFmtId="0" fontId="9" fillId="3" borderId="0" xfId="0" applyFont="1" applyFill="1" applyAlignment="1">
      <alignment horizontal="left" vertical="top"/>
    </xf>
    <xf numFmtId="0" fontId="9" fillId="3" borderId="1" xfId="0" applyFont="1" applyFill="1" applyBorder="1"/>
    <xf numFmtId="0" fontId="9" fillId="3" borderId="0" xfId="0" applyFont="1" applyFill="1" applyBorder="1" applyAlignment="1">
      <alignment horizontal="right"/>
    </xf>
    <xf numFmtId="0" fontId="10" fillId="3" borderId="0" xfId="0" applyFont="1" applyFill="1" applyBorder="1" applyAlignment="1">
      <alignment horizontal="left" vertical="top" wrapText="1"/>
    </xf>
    <xf numFmtId="0" fontId="11" fillId="3" borderId="0" xfId="0" applyFont="1" applyFill="1" applyBorder="1" applyAlignment="1">
      <alignment horizontal="left" vertical="top" wrapText="1"/>
    </xf>
    <xf numFmtId="0" fontId="11" fillId="3" borderId="0" xfId="0" applyFont="1" applyFill="1" applyBorder="1" applyAlignment="1">
      <alignment vertical="top" wrapText="1"/>
    </xf>
    <xf numFmtId="0" fontId="12" fillId="3" borderId="0" xfId="0" applyFont="1" applyFill="1" applyAlignment="1">
      <alignment horizontal="left" vertical="top"/>
    </xf>
    <xf numFmtId="0" fontId="1" fillId="2" borderId="0" xfId="1" applyFont="1" applyFill="1"/>
    <xf numFmtId="0" fontId="2" fillId="3" borderId="0" xfId="1" applyFont="1" applyFill="1" applyAlignment="1"/>
    <xf numFmtId="0" fontId="13" fillId="2" borderId="0" xfId="1" applyFont="1" applyFill="1" applyAlignment="1"/>
    <xf numFmtId="0" fontId="2" fillId="2" borderId="0" xfId="1" applyFill="1" applyAlignment="1"/>
    <xf numFmtId="0" fontId="7" fillId="2" borderId="0" xfId="1" applyFont="1" applyFill="1" applyAlignment="1"/>
    <xf numFmtId="0" fontId="7" fillId="3" borderId="0" xfId="1" applyFont="1" applyFill="1" applyAlignment="1"/>
    <xf numFmtId="0" fontId="14" fillId="2" borderId="0" xfId="1" applyFont="1" applyFill="1" applyAlignment="1"/>
    <xf numFmtId="0" fontId="15" fillId="2" borderId="0" xfId="1" applyFont="1" applyFill="1" applyAlignment="1"/>
    <xf numFmtId="0" fontId="15" fillId="3" borderId="0" xfId="1" applyFont="1" applyFill="1" applyAlignment="1"/>
    <xf numFmtId="0" fontId="2" fillId="2" borderId="0" xfId="1" applyFont="1" applyFill="1" applyAlignment="1"/>
    <xf numFmtId="0" fontId="16" fillId="3" borderId="0" xfId="2" applyFill="1"/>
    <xf numFmtId="0" fontId="16" fillId="3" borderId="0" xfId="2" applyFill="1" applyAlignment="1">
      <alignment horizontal="left" vertical="top"/>
    </xf>
    <xf numFmtId="0" fontId="6" fillId="2" borderId="0" xfId="1" applyFont="1" applyFill="1" applyAlignment="1"/>
    <xf numFmtId="0" fontId="2" fillId="2" borderId="0" xfId="1" applyFont="1" applyFill="1"/>
    <xf numFmtId="0" fontId="8" fillId="3" borderId="1" xfId="0" applyFont="1" applyFill="1" applyBorder="1"/>
    <xf numFmtId="0" fontId="2" fillId="2" borderId="0" xfId="1" applyFont="1" applyFill="1" applyBorder="1"/>
    <xf numFmtId="0" fontId="2" fillId="2" borderId="0" xfId="1" applyFont="1" applyFill="1" applyBorder="1" applyAlignment="1"/>
    <xf numFmtId="0" fontId="16" fillId="3" borderId="0" xfId="2" applyFill="1" applyBorder="1"/>
    <xf numFmtId="0" fontId="10" fillId="3" borderId="0" xfId="0" applyFont="1" applyFill="1" applyBorder="1" applyAlignment="1">
      <alignment horizontal="left" vertical="top" wrapText="1"/>
    </xf>
    <xf numFmtId="0" fontId="16" fillId="0" borderId="0" xfId="2" applyAlignment="1">
      <alignment vertical="center"/>
    </xf>
    <xf numFmtId="0" fontId="9" fillId="0" borderId="0" xfId="0" applyFont="1"/>
    <xf numFmtId="0" fontId="12" fillId="3" borderId="0" xfId="0" applyFont="1" applyFill="1"/>
    <xf numFmtId="0" fontId="9" fillId="3" borderId="0" xfId="0" applyFont="1" applyFill="1" applyAlignment="1">
      <alignment horizontal="right"/>
    </xf>
    <xf numFmtId="0" fontId="11" fillId="0" borderId="0" xfId="3" applyFont="1" applyAlignment="1">
      <alignment horizontal="left"/>
    </xf>
    <xf numFmtId="0" fontId="19" fillId="0" borderId="0" xfId="0" applyFont="1"/>
    <xf numFmtId="0" fontId="11" fillId="0" borderId="0" xfId="3" applyFont="1" applyAlignment="1">
      <alignment horizontal="left" wrapText="1"/>
    </xf>
    <xf numFmtId="0" fontId="19" fillId="0" borderId="1" xfId="0" applyFont="1" applyBorder="1"/>
    <xf numFmtId="0" fontId="10" fillId="0" borderId="0" xfId="3" applyFont="1" applyAlignment="1">
      <alignment horizontal="left" wrapText="1"/>
    </xf>
    <xf numFmtId="0" fontId="19" fillId="0" borderId="0" xfId="0" applyFont="1" applyAlignment="1">
      <alignment horizontal="right"/>
    </xf>
    <xf numFmtId="0" fontId="11" fillId="0" borderId="0" xfId="3" applyFont="1" applyAlignment="1">
      <alignment horizontal="right" wrapText="1"/>
    </xf>
    <xf numFmtId="0" fontId="10" fillId="0" borderId="0" xfId="3" applyFont="1" applyAlignment="1">
      <alignment horizontal="right" wrapText="1"/>
    </xf>
    <xf numFmtId="0" fontId="10" fillId="0" borderId="1" xfId="3" applyFont="1" applyBorder="1" applyAlignment="1">
      <alignment horizontal="left" wrapText="1"/>
    </xf>
    <xf numFmtId="0" fontId="19" fillId="0" borderId="2" xfId="0" applyFont="1" applyBorder="1"/>
    <xf numFmtId="0" fontId="11" fillId="0" borderId="2" xfId="3" applyFont="1" applyBorder="1" applyAlignment="1">
      <alignment horizontal="right" wrapText="1"/>
    </xf>
    <xf numFmtId="0" fontId="10" fillId="0" borderId="0" xfId="3" applyFont="1" applyAlignment="1">
      <alignment horizontal="right"/>
    </xf>
    <xf numFmtId="3" fontId="10" fillId="0" borderId="0" xfId="3" applyNumberFormat="1" applyFont="1" applyAlignment="1">
      <alignment horizontal="right"/>
    </xf>
    <xf numFmtId="0" fontId="11" fillId="0" borderId="1" xfId="3" applyFont="1" applyBorder="1" applyAlignment="1">
      <alignment horizontal="left"/>
    </xf>
    <xf numFmtId="0" fontId="19" fillId="0" borderId="0" xfId="0" applyFont="1" applyBorder="1"/>
    <xf numFmtId="0" fontId="11" fillId="0" borderId="0" xfId="3" applyFont="1" applyBorder="1" applyAlignment="1">
      <alignment horizontal="right" wrapText="1"/>
    </xf>
    <xf numFmtId="0" fontId="8" fillId="3" borderId="0" xfId="0" applyFont="1" applyFill="1" applyAlignment="1">
      <alignment horizontal="left" vertical="top"/>
    </xf>
    <xf numFmtId="0" fontId="9" fillId="0" borderId="0" xfId="0" applyFont="1" applyFill="1" applyAlignment="1">
      <alignment horizontal="left" vertical="top"/>
    </xf>
    <xf numFmtId="0" fontId="9" fillId="0" borderId="0" xfId="0" applyFont="1" applyFill="1"/>
    <xf numFmtId="0" fontId="8" fillId="0" borderId="0" xfId="0" applyFont="1" applyFill="1"/>
    <xf numFmtId="3" fontId="9" fillId="3" borderId="0" xfId="0" applyNumberFormat="1" applyFont="1" applyFill="1" applyBorder="1"/>
    <xf numFmtId="0" fontId="22" fillId="3" borderId="0" xfId="1" applyFont="1" applyFill="1" applyAlignment="1">
      <alignment vertical="center"/>
    </xf>
    <xf numFmtId="0" fontId="2" fillId="3" borderId="0" xfId="1" applyFont="1" applyFill="1" applyAlignment="1">
      <alignment vertical="center"/>
    </xf>
    <xf numFmtId="0" fontId="23" fillId="0" borderId="0" xfId="0" applyFont="1"/>
    <xf numFmtId="0" fontId="24" fillId="0" borderId="0" xfId="0" applyFont="1"/>
    <xf numFmtId="0" fontId="23" fillId="0" borderId="0" xfId="0" applyFont="1" applyAlignment="1">
      <alignment wrapText="1"/>
    </xf>
    <xf numFmtId="0" fontId="24" fillId="3" borderId="3" xfId="0" applyFont="1" applyFill="1" applyBorder="1" applyAlignment="1">
      <alignment horizontal="left" vertical="top" wrapText="1"/>
    </xf>
    <xf numFmtId="0" fontId="23" fillId="3" borderId="3" xfId="0" applyFont="1" applyFill="1" applyBorder="1" applyAlignment="1">
      <alignment horizontal="left" vertical="top" wrapText="1"/>
    </xf>
    <xf numFmtId="0" fontId="2" fillId="3" borderId="3" xfId="0" applyFont="1" applyFill="1" applyBorder="1" applyAlignment="1">
      <alignment horizontal="left" vertical="top" wrapText="1"/>
    </xf>
    <xf numFmtId="0" fontId="23" fillId="3" borderId="3" xfId="5" applyFont="1" applyFill="1" applyBorder="1" applyAlignment="1">
      <alignment horizontal="justify" vertical="justify" wrapText="1"/>
    </xf>
    <xf numFmtId="0" fontId="23" fillId="3" borderId="0" xfId="0" applyFont="1" applyFill="1" applyBorder="1" applyAlignment="1">
      <alignment horizontal="left" vertical="top" wrapText="1"/>
    </xf>
    <xf numFmtId="0" fontId="5" fillId="3" borderId="3" xfId="1" applyFont="1" applyFill="1" applyBorder="1" applyAlignment="1">
      <alignment horizontal="left" vertical="top" wrapText="1"/>
    </xf>
    <xf numFmtId="0" fontId="2" fillId="3" borderId="3" xfId="1" applyFont="1" applyFill="1" applyBorder="1" applyAlignment="1">
      <alignment horizontal="left" vertical="top" wrapText="1"/>
    </xf>
    <xf numFmtId="0" fontId="2" fillId="3" borderId="3" xfId="1" applyFont="1" applyFill="1" applyBorder="1" applyAlignment="1">
      <alignment horizontal="justify" wrapText="1"/>
    </xf>
    <xf numFmtId="0" fontId="22" fillId="4" borderId="0" xfId="1" applyFont="1" applyFill="1" applyAlignment="1">
      <alignment vertical="center"/>
    </xf>
    <xf numFmtId="0" fontId="2" fillId="0" borderId="0" xfId="5"/>
    <xf numFmtId="0" fontId="27" fillId="0" borderId="0" xfId="0" applyFont="1"/>
    <xf numFmtId="0" fontId="12" fillId="3" borderId="0" xfId="0" applyFont="1" applyFill="1" applyBorder="1"/>
    <xf numFmtId="165" fontId="9" fillId="3" borderId="0" xfId="6" applyNumberFormat="1" applyFont="1" applyFill="1"/>
    <xf numFmtId="165" fontId="9" fillId="3" borderId="0" xfId="6" applyNumberFormat="1" applyFont="1" applyFill="1" applyBorder="1"/>
    <xf numFmtId="165" fontId="9" fillId="3" borderId="1" xfId="6" applyNumberFormat="1" applyFont="1" applyFill="1" applyBorder="1"/>
    <xf numFmtId="165" fontId="12" fillId="3" borderId="0" xfId="6" applyNumberFormat="1" applyFont="1" applyFill="1" applyBorder="1"/>
    <xf numFmtId="166" fontId="9" fillId="3" borderId="0" xfId="6" applyNumberFormat="1" applyFont="1" applyFill="1" applyBorder="1"/>
    <xf numFmtId="165" fontId="9" fillId="3" borderId="0" xfId="6" applyNumberFormat="1" applyFont="1" applyFill="1" applyAlignment="1">
      <alignment horizontal="right"/>
    </xf>
    <xf numFmtId="166" fontId="9" fillId="3" borderId="0" xfId="6" applyNumberFormat="1" applyFont="1" applyFill="1"/>
    <xf numFmtId="166" fontId="9" fillId="3" borderId="0" xfId="6" applyNumberFormat="1" applyFont="1" applyFill="1" applyAlignment="1">
      <alignment horizontal="right"/>
    </xf>
    <xf numFmtId="0" fontId="11" fillId="0" borderId="0" xfId="3" applyFont="1" applyBorder="1" applyAlignment="1">
      <alignment horizontal="left"/>
    </xf>
    <xf numFmtId="0" fontId="10" fillId="0" borderId="0" xfId="3" applyFont="1" applyBorder="1" applyAlignment="1">
      <alignment horizontal="right"/>
    </xf>
    <xf numFmtId="165" fontId="10" fillId="0" borderId="0" xfId="6" applyNumberFormat="1" applyFont="1" applyAlignment="1">
      <alignment horizontal="right"/>
    </xf>
    <xf numFmtId="165" fontId="10" fillId="0" borderId="0" xfId="6" applyNumberFormat="1" applyFont="1" applyBorder="1" applyAlignment="1">
      <alignment horizontal="right"/>
    </xf>
    <xf numFmtId="166" fontId="10" fillId="0" borderId="0" xfId="6" applyNumberFormat="1" applyFont="1" applyAlignment="1">
      <alignment horizontal="right"/>
    </xf>
    <xf numFmtId="0" fontId="28" fillId="0" borderId="0" xfId="0" applyFont="1" applyAlignment="1">
      <alignment horizontal="left"/>
    </xf>
    <xf numFmtId="0" fontId="10" fillId="0" borderId="0" xfId="3" applyFont="1" applyBorder="1" applyAlignment="1">
      <alignment horizontal="left" wrapText="1"/>
    </xf>
    <xf numFmtId="0" fontId="9" fillId="3" borderId="2" xfId="0" applyFont="1" applyFill="1" applyBorder="1"/>
    <xf numFmtId="0" fontId="8" fillId="3" borderId="2" xfId="0" applyFont="1" applyFill="1" applyBorder="1" applyAlignment="1">
      <alignment horizontal="left" vertical="top"/>
    </xf>
    <xf numFmtId="0" fontId="9" fillId="3" borderId="2" xfId="0" applyFont="1" applyFill="1" applyBorder="1" applyAlignment="1">
      <alignment horizontal="left" vertical="top"/>
    </xf>
    <xf numFmtId="0" fontId="9" fillId="0" borderId="2" xfId="0" applyFont="1" applyFill="1" applyBorder="1"/>
    <xf numFmtId="0" fontId="20" fillId="0" borderId="2" xfId="3" applyFont="1" applyBorder="1" applyAlignment="1">
      <alignment horizontal="left"/>
    </xf>
    <xf numFmtId="0" fontId="10" fillId="0" borderId="2" xfId="3" applyFont="1" applyBorder="1" applyAlignment="1">
      <alignment horizontal="right"/>
    </xf>
    <xf numFmtId="3" fontId="10" fillId="0" borderId="2" xfId="3" applyNumberFormat="1" applyFont="1" applyBorder="1" applyAlignment="1">
      <alignment horizontal="right"/>
    </xf>
    <xf numFmtId="165" fontId="8" fillId="3" borderId="0" xfId="6" applyNumberFormat="1" applyFont="1" applyFill="1"/>
    <xf numFmtId="165" fontId="11" fillId="0" borderId="0" xfId="6" applyNumberFormat="1" applyFont="1" applyAlignment="1">
      <alignment horizontal="right"/>
    </xf>
    <xf numFmtId="165" fontId="12" fillId="3" borderId="0" xfId="6" applyNumberFormat="1" applyFont="1" applyFill="1"/>
    <xf numFmtId="1" fontId="10" fillId="0" borderId="0" xfId="3" applyNumberFormat="1" applyFont="1" applyAlignment="1">
      <alignment horizontal="right"/>
    </xf>
    <xf numFmtId="0" fontId="9" fillId="0" borderId="1" xfId="0" applyFont="1" applyBorder="1"/>
    <xf numFmtId="0" fontId="8" fillId="0" borderId="0" xfId="0" applyFont="1"/>
    <xf numFmtId="0" fontId="12" fillId="0" borderId="0" xfId="0" applyFont="1" applyBorder="1"/>
    <xf numFmtId="0" fontId="9" fillId="0" borderId="0" xfId="0" applyFont="1" applyBorder="1"/>
    <xf numFmtId="0" fontId="30" fillId="0" borderId="1" xfId="0" applyFont="1" applyBorder="1" applyAlignment="1">
      <alignment horizontal="right" vertical="center"/>
    </xf>
    <xf numFmtId="0" fontId="31" fillId="0" borderId="0" xfId="0" applyFont="1" applyAlignment="1">
      <alignment vertical="center"/>
    </xf>
    <xf numFmtId="0" fontId="30" fillId="0" borderId="0" xfId="0" applyFont="1" applyAlignment="1">
      <alignment horizontal="right" vertical="center"/>
    </xf>
    <xf numFmtId="0" fontId="30" fillId="0" borderId="0" xfId="0" applyFont="1" applyAlignment="1">
      <alignment vertical="center"/>
    </xf>
    <xf numFmtId="3" fontId="30" fillId="0" borderId="0" xfId="0" applyNumberFormat="1" applyFont="1" applyAlignment="1">
      <alignment horizontal="right" vertical="center"/>
    </xf>
    <xf numFmtId="0" fontId="9" fillId="0" borderId="0" xfId="0" applyNumberFormat="1" applyFont="1"/>
    <xf numFmtId="0" fontId="30" fillId="0" borderId="1" xfId="0" applyNumberFormat="1" applyFont="1" applyBorder="1" applyAlignment="1">
      <alignment horizontal="right" vertical="center"/>
    </xf>
    <xf numFmtId="0" fontId="30" fillId="0" borderId="0" xfId="0" applyNumberFormat="1" applyFont="1" applyAlignment="1">
      <alignment horizontal="right" vertical="center"/>
    </xf>
    <xf numFmtId="0" fontId="9" fillId="0" borderId="1" xfId="0" applyNumberFormat="1" applyFont="1" applyBorder="1"/>
    <xf numFmtId="0" fontId="8" fillId="0" borderId="0" xfId="0" applyNumberFormat="1" applyFont="1" applyBorder="1"/>
    <xf numFmtId="0" fontId="9" fillId="0" borderId="0" xfId="0" applyNumberFormat="1" applyFont="1" applyBorder="1"/>
    <xf numFmtId="0" fontId="30" fillId="0" borderId="0" xfId="0" applyNumberFormat="1" applyFont="1" applyBorder="1" applyAlignment="1">
      <alignment vertical="center"/>
    </xf>
    <xf numFmtId="0" fontId="31" fillId="0" borderId="0" xfId="0" applyNumberFormat="1" applyFont="1" applyFill="1" applyBorder="1" applyAlignment="1">
      <alignment vertical="center"/>
    </xf>
    <xf numFmtId="3" fontId="9" fillId="0" borderId="0" xfId="0" applyNumberFormat="1" applyFont="1"/>
    <xf numFmtId="0" fontId="9" fillId="0" borderId="2" xfId="0" applyFont="1" applyBorder="1"/>
    <xf numFmtId="3" fontId="9" fillId="3" borderId="0" xfId="0" applyNumberFormat="1" applyFont="1" applyFill="1"/>
    <xf numFmtId="3" fontId="9" fillId="3" borderId="0" xfId="6" applyNumberFormat="1" applyFont="1" applyFill="1"/>
    <xf numFmtId="3" fontId="9" fillId="3" borderId="0" xfId="6" applyNumberFormat="1" applyFont="1" applyFill="1" applyBorder="1"/>
    <xf numFmtId="0" fontId="16" fillId="3" borderId="0" xfId="2" applyFill="1" applyBorder="1" applyAlignment="1"/>
    <xf numFmtId="0" fontId="16" fillId="0" borderId="0" xfId="2" applyBorder="1" applyAlignment="1">
      <alignment horizontal="left"/>
    </xf>
    <xf numFmtId="0" fontId="16" fillId="3" borderId="0" xfId="2" applyFill="1" applyBorder="1" applyAlignment="1">
      <alignment horizontal="left" vertical="top"/>
    </xf>
    <xf numFmtId="167" fontId="9" fillId="3" borderId="0" xfId="0" applyNumberFormat="1" applyFont="1" applyFill="1"/>
    <xf numFmtId="167" fontId="9" fillId="3" borderId="0" xfId="6" applyNumberFormat="1" applyFont="1" applyFill="1" applyAlignment="1">
      <alignment horizontal="right" vertical="top"/>
    </xf>
    <xf numFmtId="167" fontId="9" fillId="3" borderId="0" xfId="0" applyNumberFormat="1" applyFont="1" applyFill="1" applyBorder="1"/>
    <xf numFmtId="167" fontId="9" fillId="3" borderId="0" xfId="0" applyNumberFormat="1" applyFont="1" applyFill="1" applyAlignment="1">
      <alignment horizontal="right"/>
    </xf>
    <xf numFmtId="167" fontId="9" fillId="3" borderId="0" xfId="0" applyNumberFormat="1" applyFont="1" applyFill="1" applyBorder="1" applyAlignment="1">
      <alignment horizontal="right"/>
    </xf>
    <xf numFmtId="0" fontId="22" fillId="4" borderId="0" xfId="1" applyFont="1" applyFill="1" applyAlignment="1">
      <alignment vertical="center"/>
    </xf>
    <xf numFmtId="0" fontId="11" fillId="3" borderId="0" xfId="0" applyFont="1" applyFill="1" applyBorder="1" applyAlignment="1">
      <alignment horizontal="left" vertical="top"/>
    </xf>
    <xf numFmtId="0" fontId="9" fillId="0" borderId="0" xfId="0" applyFont="1" applyAlignment="1"/>
    <xf numFmtId="0" fontId="32" fillId="3" borderId="0" xfId="0" applyFont="1" applyFill="1" applyBorder="1" applyAlignment="1">
      <alignment horizontal="left" vertical="top" wrapText="1"/>
    </xf>
    <xf numFmtId="165" fontId="10" fillId="3" borderId="0" xfId="6" applyNumberFormat="1" applyFont="1" applyFill="1" applyBorder="1" applyAlignment="1">
      <alignment horizontal="left" vertical="top" wrapText="1"/>
    </xf>
    <xf numFmtId="1" fontId="10" fillId="3" borderId="0" xfId="0" applyNumberFormat="1" applyFont="1" applyFill="1" applyBorder="1" applyAlignment="1">
      <alignment horizontal="left" vertical="top" wrapText="1"/>
    </xf>
    <xf numFmtId="0" fontId="10" fillId="3" borderId="2" xfId="0" applyFont="1" applyFill="1" applyBorder="1" applyAlignment="1">
      <alignment horizontal="left" vertical="top" wrapText="1"/>
    </xf>
    <xf numFmtId="0" fontId="9" fillId="3" borderId="0" xfId="0" applyFont="1" applyFill="1" applyAlignment="1"/>
    <xf numFmtId="0" fontId="0" fillId="3" borderId="0" xfId="0" applyFill="1" applyAlignment="1"/>
    <xf numFmtId="0" fontId="16" fillId="3" borderId="0" xfId="2" applyFill="1" applyAlignment="1">
      <alignment vertical="center"/>
    </xf>
    <xf numFmtId="0" fontId="9" fillId="3" borderId="0" xfId="6" applyNumberFormat="1" applyFont="1" applyFill="1"/>
    <xf numFmtId="0" fontId="9" fillId="3" borderId="0" xfId="6" applyNumberFormat="1" applyFont="1" applyFill="1" applyBorder="1"/>
    <xf numFmtId="0" fontId="0" fillId="3" borderId="0" xfId="0" applyFill="1"/>
    <xf numFmtId="0" fontId="0" fillId="3" borderId="1" xfId="0" applyFill="1" applyBorder="1"/>
    <xf numFmtId="0" fontId="0" fillId="3" borderId="2" xfId="0" applyFill="1" applyBorder="1"/>
    <xf numFmtId="0" fontId="18" fillId="3" borderId="0" xfId="0" applyFont="1" applyFill="1" applyAlignment="1">
      <alignment vertical="center"/>
    </xf>
    <xf numFmtId="168" fontId="9" fillId="3" borderId="0" xfId="6" applyNumberFormat="1" applyFont="1" applyFill="1" applyBorder="1"/>
    <xf numFmtId="0" fontId="8" fillId="3" borderId="0" xfId="0" applyFont="1" applyFill="1" applyBorder="1" applyAlignment="1">
      <alignment horizontal="left" vertical="top"/>
    </xf>
    <xf numFmtId="167" fontId="9" fillId="0" borderId="0" xfId="0" applyNumberFormat="1" applyFont="1"/>
    <xf numFmtId="0" fontId="33" fillId="0" borderId="0" xfId="2" applyFont="1" applyAlignment="1">
      <alignment vertical="center"/>
    </xf>
    <xf numFmtId="0" fontId="9" fillId="0" borderId="0" xfId="0" applyFont="1" applyAlignment="1">
      <alignment vertical="center"/>
    </xf>
    <xf numFmtId="0" fontId="34" fillId="3" borderId="0" xfId="0" applyFont="1" applyFill="1" applyAlignment="1">
      <alignment horizontal="left" vertical="top" wrapText="1"/>
    </xf>
    <xf numFmtId="0" fontId="32" fillId="3" borderId="0" xfId="0" applyFont="1" applyFill="1" applyBorder="1" applyAlignment="1">
      <alignment horizontal="left" wrapText="1"/>
    </xf>
    <xf numFmtId="0" fontId="0" fillId="3" borderId="0" xfId="0" applyFill="1" applyBorder="1"/>
    <xf numFmtId="0" fontId="9" fillId="3" borderId="0" xfId="0" applyFont="1" applyFill="1" applyBorder="1" applyAlignment="1">
      <alignment horizontal="left" vertical="top"/>
    </xf>
    <xf numFmtId="0" fontId="9" fillId="3" borderId="1" xfId="0" applyFont="1" applyFill="1" applyBorder="1" applyAlignment="1">
      <alignment horizontal="left" vertical="top"/>
    </xf>
    <xf numFmtId="0" fontId="10" fillId="0" borderId="0" xfId="3" applyFont="1" applyBorder="1" applyAlignment="1">
      <alignment horizontal="right" wrapText="1"/>
    </xf>
    <xf numFmtId="169" fontId="9" fillId="3" borderId="0" xfId="6" applyNumberFormat="1" applyFont="1" applyFill="1"/>
    <xf numFmtId="0" fontId="21" fillId="4" borderId="0" xfId="1" applyFont="1" applyFill="1" applyAlignment="1">
      <alignment vertical="center"/>
    </xf>
    <xf numFmtId="0" fontId="22" fillId="4" borderId="0" xfId="1" applyFont="1" applyFill="1" applyAlignment="1">
      <alignment vertical="center"/>
    </xf>
    <xf numFmtId="0" fontId="26" fillId="3" borderId="0" xfId="0" applyFont="1" applyFill="1" applyBorder="1" applyAlignment="1">
      <alignment horizontal="left" vertical="top" wrapText="1"/>
    </xf>
    <xf numFmtId="0" fontId="0" fillId="0" borderId="0" xfId="0" applyAlignment="1"/>
    <xf numFmtId="0" fontId="10" fillId="0" borderId="1" xfId="3" applyFont="1" applyBorder="1" applyAlignment="1">
      <alignment horizontal="left"/>
    </xf>
    <xf numFmtId="0" fontId="0" fillId="0" borderId="1" xfId="0" applyBorder="1" applyAlignment="1">
      <alignment horizontal="left"/>
    </xf>
    <xf numFmtId="0" fontId="10" fillId="0" borderId="1" xfId="3" applyFont="1" applyBorder="1" applyAlignment="1">
      <alignment horizontal="left" wrapText="1"/>
    </xf>
    <xf numFmtId="0" fontId="19" fillId="0" borderId="1" xfId="0" applyFont="1" applyBorder="1" applyAlignment="1">
      <alignment horizontal="left"/>
    </xf>
  </cellXfs>
  <cellStyles count="7">
    <cellStyle name="Hyperlink" xfId="2" builtinId="8"/>
    <cellStyle name="Komma" xfId="6" builtinId="3"/>
    <cellStyle name="Normal 2 2" xfId="5"/>
    <cellStyle name="Standaard" xfId="0" builtinId="0"/>
    <cellStyle name="Standaard 2" xfId="1"/>
    <cellStyle name="Standaard 4" xfId="4"/>
    <cellStyle name="Standaard_Statline Data"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statistiek.dnb.nl/"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https://statistiek.dnb.nl/" TargetMode="External"/><Relationship Id="rId1" Type="http://schemas.openxmlformats.org/officeDocument/2006/relationships/hyperlink" Target="https://statistiek.dnb.nl/downloads/index.asp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statistiek.dnb.nl/"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statistiek.dnb.nl/"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statistiek.dnb.nl/"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A31"/>
  <sheetViews>
    <sheetView tabSelected="1" workbookViewId="0">
      <selection activeCell="A3" sqref="A3"/>
    </sheetView>
  </sheetViews>
  <sheetFormatPr defaultColWidth="8.85546875" defaultRowHeight="12.75" x14ac:dyDescent="0.2"/>
  <cols>
    <col min="1" max="1" width="122" style="2" bestFit="1" customWidth="1"/>
    <col min="2" max="11" width="9.140625" style="2" customWidth="1"/>
    <col min="12" max="256" width="8.85546875" style="2"/>
    <col min="257" max="257" width="122" style="2" bestFit="1" customWidth="1"/>
    <col min="258" max="267" width="9.140625" style="2" customWidth="1"/>
    <col min="268" max="512" width="8.85546875" style="2"/>
    <col min="513" max="513" width="122" style="2" bestFit="1" customWidth="1"/>
    <col min="514" max="523" width="9.140625" style="2" customWidth="1"/>
    <col min="524" max="768" width="8.85546875" style="2"/>
    <col min="769" max="769" width="122" style="2" bestFit="1" customWidth="1"/>
    <col min="770" max="779" width="9.140625" style="2" customWidth="1"/>
    <col min="780" max="1024" width="8.85546875" style="2"/>
    <col min="1025" max="1025" width="122" style="2" bestFit="1" customWidth="1"/>
    <col min="1026" max="1035" width="9.140625" style="2" customWidth="1"/>
    <col min="1036" max="1280" width="8.85546875" style="2"/>
    <col min="1281" max="1281" width="122" style="2" bestFit="1" customWidth="1"/>
    <col min="1282" max="1291" width="9.140625" style="2" customWidth="1"/>
    <col min="1292" max="1536" width="8.85546875" style="2"/>
    <col min="1537" max="1537" width="122" style="2" bestFit="1" customWidth="1"/>
    <col min="1538" max="1547" width="9.140625" style="2" customWidth="1"/>
    <col min="1548" max="1792" width="8.85546875" style="2"/>
    <col min="1793" max="1793" width="122" style="2" bestFit="1" customWidth="1"/>
    <col min="1794" max="1803" width="9.140625" style="2" customWidth="1"/>
    <col min="1804" max="2048" width="8.85546875" style="2"/>
    <col min="2049" max="2049" width="122" style="2" bestFit="1" customWidth="1"/>
    <col min="2050" max="2059" width="9.140625" style="2" customWidth="1"/>
    <col min="2060" max="2304" width="8.85546875" style="2"/>
    <col min="2305" max="2305" width="122" style="2" bestFit="1" customWidth="1"/>
    <col min="2306" max="2315" width="9.140625" style="2" customWidth="1"/>
    <col min="2316" max="2560" width="8.85546875" style="2"/>
    <col min="2561" max="2561" width="122" style="2" bestFit="1" customWidth="1"/>
    <col min="2562" max="2571" width="9.140625" style="2" customWidth="1"/>
    <col min="2572" max="2816" width="8.85546875" style="2"/>
    <col min="2817" max="2817" width="122" style="2" bestFit="1" customWidth="1"/>
    <col min="2818" max="2827" width="9.140625" style="2" customWidth="1"/>
    <col min="2828" max="3072" width="8.85546875" style="2"/>
    <col min="3073" max="3073" width="122" style="2" bestFit="1" customWidth="1"/>
    <col min="3074" max="3083" width="9.140625" style="2" customWidth="1"/>
    <col min="3084" max="3328" width="8.85546875" style="2"/>
    <col min="3329" max="3329" width="122" style="2" bestFit="1" customWidth="1"/>
    <col min="3330" max="3339" width="9.140625" style="2" customWidth="1"/>
    <col min="3340" max="3584" width="8.85546875" style="2"/>
    <col min="3585" max="3585" width="122" style="2" bestFit="1" customWidth="1"/>
    <col min="3586" max="3595" width="9.140625" style="2" customWidth="1"/>
    <col min="3596" max="3840" width="8.85546875" style="2"/>
    <col min="3841" max="3841" width="122" style="2" bestFit="1" customWidth="1"/>
    <col min="3842" max="3851" width="9.140625" style="2" customWidth="1"/>
    <col min="3852" max="4096" width="8.85546875" style="2"/>
    <col min="4097" max="4097" width="122" style="2" bestFit="1" customWidth="1"/>
    <col min="4098" max="4107" width="9.140625" style="2" customWidth="1"/>
    <col min="4108" max="4352" width="8.85546875" style="2"/>
    <col min="4353" max="4353" width="122" style="2" bestFit="1" customWidth="1"/>
    <col min="4354" max="4363" width="9.140625" style="2" customWidth="1"/>
    <col min="4364" max="4608" width="8.85546875" style="2"/>
    <col min="4609" max="4609" width="122" style="2" bestFit="1" customWidth="1"/>
    <col min="4610" max="4619" width="9.140625" style="2" customWidth="1"/>
    <col min="4620" max="4864" width="8.85546875" style="2"/>
    <col min="4865" max="4865" width="122" style="2" bestFit="1" customWidth="1"/>
    <col min="4866" max="4875" width="9.140625" style="2" customWidth="1"/>
    <col min="4876" max="5120" width="8.85546875" style="2"/>
    <col min="5121" max="5121" width="122" style="2" bestFit="1" customWidth="1"/>
    <col min="5122" max="5131" width="9.140625" style="2" customWidth="1"/>
    <col min="5132" max="5376" width="8.85546875" style="2"/>
    <col min="5377" max="5377" width="122" style="2" bestFit="1" customWidth="1"/>
    <col min="5378" max="5387" width="9.140625" style="2" customWidth="1"/>
    <col min="5388" max="5632" width="8.85546875" style="2"/>
    <col min="5633" max="5633" width="122" style="2" bestFit="1" customWidth="1"/>
    <col min="5634" max="5643" width="9.140625" style="2" customWidth="1"/>
    <col min="5644" max="5888" width="8.85546875" style="2"/>
    <col min="5889" max="5889" width="122" style="2" bestFit="1" customWidth="1"/>
    <col min="5890" max="5899" width="9.140625" style="2" customWidth="1"/>
    <col min="5900" max="6144" width="8.85546875" style="2"/>
    <col min="6145" max="6145" width="122" style="2" bestFit="1" customWidth="1"/>
    <col min="6146" max="6155" width="9.140625" style="2" customWidth="1"/>
    <col min="6156" max="6400" width="8.85546875" style="2"/>
    <col min="6401" max="6401" width="122" style="2" bestFit="1" customWidth="1"/>
    <col min="6402" max="6411" width="9.140625" style="2" customWidth="1"/>
    <col min="6412" max="6656" width="8.85546875" style="2"/>
    <col min="6657" max="6657" width="122" style="2" bestFit="1" customWidth="1"/>
    <col min="6658" max="6667" width="9.140625" style="2" customWidth="1"/>
    <col min="6668" max="6912" width="8.85546875" style="2"/>
    <col min="6913" max="6913" width="122" style="2" bestFit="1" customWidth="1"/>
    <col min="6914" max="6923" width="9.140625" style="2" customWidth="1"/>
    <col min="6924" max="7168" width="8.85546875" style="2"/>
    <col min="7169" max="7169" width="122" style="2" bestFit="1" customWidth="1"/>
    <col min="7170" max="7179" width="9.140625" style="2" customWidth="1"/>
    <col min="7180" max="7424" width="8.85546875" style="2"/>
    <col min="7425" max="7425" width="122" style="2" bestFit="1" customWidth="1"/>
    <col min="7426" max="7435" width="9.140625" style="2" customWidth="1"/>
    <col min="7436" max="7680" width="8.85546875" style="2"/>
    <col min="7681" max="7681" width="122" style="2" bestFit="1" customWidth="1"/>
    <col min="7682" max="7691" width="9.140625" style="2" customWidth="1"/>
    <col min="7692" max="7936" width="8.85546875" style="2"/>
    <col min="7937" max="7937" width="122" style="2" bestFit="1" customWidth="1"/>
    <col min="7938" max="7947" width="9.140625" style="2" customWidth="1"/>
    <col min="7948" max="8192" width="8.85546875" style="2"/>
    <col min="8193" max="8193" width="122" style="2" bestFit="1" customWidth="1"/>
    <col min="8194" max="8203" width="9.140625" style="2" customWidth="1"/>
    <col min="8204" max="8448" width="8.85546875" style="2"/>
    <col min="8449" max="8449" width="122" style="2" bestFit="1" customWidth="1"/>
    <col min="8450" max="8459" width="9.140625" style="2" customWidth="1"/>
    <col min="8460" max="8704" width="8.85546875" style="2"/>
    <col min="8705" max="8705" width="122" style="2" bestFit="1" customWidth="1"/>
    <col min="8706" max="8715" width="9.140625" style="2" customWidth="1"/>
    <col min="8716" max="8960" width="8.85546875" style="2"/>
    <col min="8961" max="8961" width="122" style="2" bestFit="1" customWidth="1"/>
    <col min="8962" max="8971" width="9.140625" style="2" customWidth="1"/>
    <col min="8972" max="9216" width="8.85546875" style="2"/>
    <col min="9217" max="9217" width="122" style="2" bestFit="1" customWidth="1"/>
    <col min="9218" max="9227" width="9.140625" style="2" customWidth="1"/>
    <col min="9228" max="9472" width="8.85546875" style="2"/>
    <col min="9473" max="9473" width="122" style="2" bestFit="1" customWidth="1"/>
    <col min="9474" max="9483" width="9.140625" style="2" customWidth="1"/>
    <col min="9484" max="9728" width="8.85546875" style="2"/>
    <col min="9729" max="9729" width="122" style="2" bestFit="1" customWidth="1"/>
    <col min="9730" max="9739" width="9.140625" style="2" customWidth="1"/>
    <col min="9740" max="9984" width="8.85546875" style="2"/>
    <col min="9985" max="9985" width="122" style="2" bestFit="1" customWidth="1"/>
    <col min="9986" max="9995" width="9.140625" style="2" customWidth="1"/>
    <col min="9996" max="10240" width="8.85546875" style="2"/>
    <col min="10241" max="10241" width="122" style="2" bestFit="1" customWidth="1"/>
    <col min="10242" max="10251" width="9.140625" style="2" customWidth="1"/>
    <col min="10252" max="10496" width="8.85546875" style="2"/>
    <col min="10497" max="10497" width="122" style="2" bestFit="1" customWidth="1"/>
    <col min="10498" max="10507" width="9.140625" style="2" customWidth="1"/>
    <col min="10508" max="10752" width="8.85546875" style="2"/>
    <col min="10753" max="10753" width="122" style="2" bestFit="1" customWidth="1"/>
    <col min="10754" max="10763" width="9.140625" style="2" customWidth="1"/>
    <col min="10764" max="11008" width="8.85546875" style="2"/>
    <col min="11009" max="11009" width="122" style="2" bestFit="1" customWidth="1"/>
    <col min="11010" max="11019" width="9.140625" style="2" customWidth="1"/>
    <col min="11020" max="11264" width="8.85546875" style="2"/>
    <col min="11265" max="11265" width="122" style="2" bestFit="1" customWidth="1"/>
    <col min="11266" max="11275" width="9.140625" style="2" customWidth="1"/>
    <col min="11276" max="11520" width="8.85546875" style="2"/>
    <col min="11521" max="11521" width="122" style="2" bestFit="1" customWidth="1"/>
    <col min="11522" max="11531" width="9.140625" style="2" customWidth="1"/>
    <col min="11532" max="11776" width="8.85546875" style="2"/>
    <col min="11777" max="11777" width="122" style="2" bestFit="1" customWidth="1"/>
    <col min="11778" max="11787" width="9.140625" style="2" customWidth="1"/>
    <col min="11788" max="12032" width="8.85546875" style="2"/>
    <col min="12033" max="12033" width="122" style="2" bestFit="1" customWidth="1"/>
    <col min="12034" max="12043" width="9.140625" style="2" customWidth="1"/>
    <col min="12044" max="12288" width="8.85546875" style="2"/>
    <col min="12289" max="12289" width="122" style="2" bestFit="1" customWidth="1"/>
    <col min="12290" max="12299" width="9.140625" style="2" customWidth="1"/>
    <col min="12300" max="12544" width="8.85546875" style="2"/>
    <col min="12545" max="12545" width="122" style="2" bestFit="1" customWidth="1"/>
    <col min="12546" max="12555" width="9.140625" style="2" customWidth="1"/>
    <col min="12556" max="12800" width="8.85546875" style="2"/>
    <col min="12801" max="12801" width="122" style="2" bestFit="1" customWidth="1"/>
    <col min="12802" max="12811" width="9.140625" style="2" customWidth="1"/>
    <col min="12812" max="13056" width="8.85546875" style="2"/>
    <col min="13057" max="13057" width="122" style="2" bestFit="1" customWidth="1"/>
    <col min="13058" max="13067" width="9.140625" style="2" customWidth="1"/>
    <col min="13068" max="13312" width="8.85546875" style="2"/>
    <col min="13313" max="13313" width="122" style="2" bestFit="1" customWidth="1"/>
    <col min="13314" max="13323" width="9.140625" style="2" customWidth="1"/>
    <col min="13324" max="13568" width="8.85546875" style="2"/>
    <col min="13569" max="13569" width="122" style="2" bestFit="1" customWidth="1"/>
    <col min="13570" max="13579" width="9.140625" style="2" customWidth="1"/>
    <col min="13580" max="13824" width="8.85546875" style="2"/>
    <col min="13825" max="13825" width="122" style="2" bestFit="1" customWidth="1"/>
    <col min="13826" max="13835" width="9.140625" style="2" customWidth="1"/>
    <col min="13836" max="14080" width="8.85546875" style="2"/>
    <col min="14081" max="14081" width="122" style="2" bestFit="1" customWidth="1"/>
    <col min="14082" max="14091" width="9.140625" style="2" customWidth="1"/>
    <col min="14092" max="14336" width="8.85546875" style="2"/>
    <col min="14337" max="14337" width="122" style="2" bestFit="1" customWidth="1"/>
    <col min="14338" max="14347" width="9.140625" style="2" customWidth="1"/>
    <col min="14348" max="14592" width="8.85546875" style="2"/>
    <col min="14593" max="14593" width="122" style="2" bestFit="1" customWidth="1"/>
    <col min="14594" max="14603" width="9.140625" style="2" customWidth="1"/>
    <col min="14604" max="14848" width="8.85546875" style="2"/>
    <col min="14849" max="14849" width="122" style="2" bestFit="1" customWidth="1"/>
    <col min="14850" max="14859" width="9.140625" style="2" customWidth="1"/>
    <col min="14860" max="15104" width="8.85546875" style="2"/>
    <col min="15105" max="15105" width="122" style="2" bestFit="1" customWidth="1"/>
    <col min="15106" max="15115" width="9.140625" style="2" customWidth="1"/>
    <col min="15116" max="15360" width="8.85546875" style="2"/>
    <col min="15361" max="15361" width="122" style="2" bestFit="1" customWidth="1"/>
    <col min="15362" max="15371" width="9.140625" style="2" customWidth="1"/>
    <col min="15372" max="15616" width="8.85546875" style="2"/>
    <col min="15617" max="15617" width="122" style="2" bestFit="1" customWidth="1"/>
    <col min="15618" max="15627" width="9.140625" style="2" customWidth="1"/>
    <col min="15628" max="15872" width="8.85546875" style="2"/>
    <col min="15873" max="15873" width="122" style="2" bestFit="1" customWidth="1"/>
    <col min="15874" max="15883" width="9.140625" style="2" customWidth="1"/>
    <col min="15884" max="16128" width="8.85546875" style="2"/>
    <col min="16129" max="16129" width="122" style="2" bestFit="1" customWidth="1"/>
    <col min="16130" max="16139" width="9.140625" style="2" customWidth="1"/>
    <col min="16140" max="16384" width="8.85546875" style="2"/>
  </cols>
  <sheetData>
    <row r="3" spans="1:1" ht="15.75" x14ac:dyDescent="0.25">
      <c r="A3" s="1" t="s">
        <v>163</v>
      </c>
    </row>
    <row r="4" spans="1:1" ht="15" x14ac:dyDescent="0.2">
      <c r="A4" s="3" t="s">
        <v>162</v>
      </c>
    </row>
    <row r="5" spans="1:1" ht="15.75" x14ac:dyDescent="0.25">
      <c r="A5" s="4"/>
    </row>
    <row r="7" spans="1:1" x14ac:dyDescent="0.2">
      <c r="A7" s="5"/>
    </row>
    <row r="8" spans="1:1" x14ac:dyDescent="0.2">
      <c r="A8" s="6"/>
    </row>
    <row r="15" spans="1:1" x14ac:dyDescent="0.2">
      <c r="A15" s="7"/>
    </row>
    <row r="29" spans="1:1" x14ac:dyDescent="0.2">
      <c r="A29" s="6"/>
    </row>
    <row r="30" spans="1:1" x14ac:dyDescent="0.2">
      <c r="A30" s="8" t="s">
        <v>0</v>
      </c>
    </row>
    <row r="31" spans="1:1" x14ac:dyDescent="0.2">
      <c r="A31" s="9">
        <v>44075</v>
      </c>
    </row>
  </sheetData>
  <pageMargins left="0.7" right="0.7" top="0.75" bottom="0.75" header="0.3" footer="0.3"/>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workbookViewId="0">
      <selection activeCell="A30" sqref="A30:B30"/>
    </sheetView>
  </sheetViews>
  <sheetFormatPr defaultRowHeight="15" x14ac:dyDescent="0.25"/>
  <cols>
    <col min="1" max="1" width="14.28515625" customWidth="1"/>
    <col min="2" max="2" width="112.5703125" customWidth="1"/>
  </cols>
  <sheetData>
    <row r="1" spans="1:14" ht="15.75" x14ac:dyDescent="0.25">
      <c r="A1" s="20" t="s">
        <v>85</v>
      </c>
      <c r="B1" s="21"/>
      <c r="C1" s="22"/>
      <c r="D1" s="22"/>
      <c r="E1" s="23"/>
      <c r="F1" s="23"/>
      <c r="G1" s="23"/>
      <c r="H1" s="2"/>
      <c r="I1" s="2"/>
      <c r="J1" s="2"/>
      <c r="K1" s="2"/>
      <c r="L1" s="2"/>
      <c r="M1" s="2"/>
      <c r="N1" s="2"/>
    </row>
    <row r="2" spans="1:14" x14ac:dyDescent="0.25">
      <c r="A2" s="24"/>
      <c r="B2" s="25"/>
      <c r="C2" s="26"/>
      <c r="D2" s="26"/>
      <c r="E2" s="24"/>
      <c r="F2" s="24"/>
      <c r="G2" s="24"/>
      <c r="H2" s="7"/>
      <c r="I2" s="7"/>
      <c r="J2" s="7"/>
      <c r="K2" s="33"/>
      <c r="L2" s="33"/>
      <c r="M2" s="2"/>
      <c r="N2" s="2"/>
    </row>
    <row r="3" spans="1:14" x14ac:dyDescent="0.25">
      <c r="A3" s="24"/>
      <c r="B3" s="25"/>
      <c r="C3" s="26"/>
      <c r="D3" s="26"/>
      <c r="E3" s="24"/>
      <c r="F3" s="24"/>
      <c r="G3" s="24"/>
      <c r="H3" s="7"/>
      <c r="I3" s="7"/>
      <c r="J3" s="7"/>
      <c r="K3" s="33"/>
      <c r="L3" s="33"/>
      <c r="M3" s="2"/>
      <c r="N3" s="2"/>
    </row>
    <row r="4" spans="1:14" x14ac:dyDescent="0.25">
      <c r="A4" s="27" t="s">
        <v>84</v>
      </c>
      <c r="B4" s="28" t="s">
        <v>86</v>
      </c>
      <c r="C4" s="2"/>
      <c r="D4" s="29"/>
      <c r="E4" s="23"/>
      <c r="F4" s="23"/>
      <c r="G4" s="23"/>
      <c r="H4" s="2"/>
      <c r="I4" s="2"/>
      <c r="J4" s="2"/>
      <c r="K4" s="2"/>
      <c r="L4" s="2"/>
      <c r="M4" s="2"/>
      <c r="N4" s="2"/>
    </row>
    <row r="5" spans="1:14" x14ac:dyDescent="0.25">
      <c r="A5" s="27"/>
      <c r="B5" s="28"/>
      <c r="C5" s="2"/>
      <c r="D5" s="29"/>
      <c r="E5" s="23"/>
      <c r="F5" s="23"/>
      <c r="G5" s="23"/>
      <c r="H5" s="2"/>
      <c r="I5" s="2"/>
      <c r="J5" s="2"/>
      <c r="K5" s="2"/>
      <c r="L5" s="2"/>
      <c r="M5" s="2"/>
      <c r="N5" s="2"/>
    </row>
    <row r="6" spans="1:14" x14ac:dyDescent="0.25">
      <c r="A6" s="29" t="s">
        <v>116</v>
      </c>
      <c r="B6" s="129" t="s">
        <v>146</v>
      </c>
      <c r="C6" s="2"/>
      <c r="D6" s="29"/>
      <c r="E6" s="23"/>
      <c r="F6" s="23"/>
      <c r="G6" s="23"/>
      <c r="H6" s="2"/>
      <c r="I6" s="2"/>
      <c r="J6" s="2"/>
      <c r="K6" s="2"/>
      <c r="L6" s="2"/>
      <c r="M6" s="2"/>
      <c r="N6" s="2"/>
    </row>
    <row r="7" spans="1:14" x14ac:dyDescent="0.25">
      <c r="A7" s="29" t="s">
        <v>145</v>
      </c>
      <c r="B7" s="129" t="s">
        <v>147</v>
      </c>
      <c r="C7" s="2"/>
      <c r="D7" s="29"/>
      <c r="E7" s="23"/>
      <c r="F7" s="23"/>
      <c r="G7" s="23"/>
      <c r="H7" s="2"/>
      <c r="I7" s="2"/>
      <c r="J7" s="2"/>
      <c r="K7" s="2"/>
      <c r="L7" s="2"/>
      <c r="M7" s="2"/>
      <c r="N7" s="2"/>
    </row>
    <row r="8" spans="1:14" x14ac:dyDescent="0.25">
      <c r="A8" s="29"/>
      <c r="B8" s="129"/>
      <c r="C8" s="35"/>
      <c r="D8" s="36"/>
      <c r="E8" s="36"/>
      <c r="F8" s="36"/>
      <c r="G8" s="36"/>
      <c r="H8" s="35"/>
      <c r="I8" s="35"/>
      <c r="J8" s="35"/>
      <c r="K8" s="2"/>
      <c r="L8" s="2"/>
      <c r="M8" s="2"/>
      <c r="N8" s="2"/>
    </row>
    <row r="9" spans="1:14" x14ac:dyDescent="0.25">
      <c r="A9" s="21" t="s">
        <v>37</v>
      </c>
      <c r="B9" s="37" t="s">
        <v>231</v>
      </c>
      <c r="C9" s="12"/>
      <c r="D9" s="12"/>
      <c r="E9" s="12"/>
      <c r="F9" s="12"/>
      <c r="G9" s="12"/>
      <c r="H9" s="35"/>
      <c r="I9" s="35"/>
      <c r="J9" s="35"/>
      <c r="K9" s="2"/>
      <c r="L9" s="2"/>
      <c r="M9" s="2"/>
      <c r="N9" s="2"/>
    </row>
    <row r="10" spans="1:14" x14ac:dyDescent="0.25">
      <c r="A10" s="21" t="s">
        <v>62</v>
      </c>
      <c r="B10" s="37" t="s">
        <v>172</v>
      </c>
      <c r="C10" s="29"/>
      <c r="D10" s="29"/>
      <c r="E10" s="23"/>
      <c r="F10" s="32"/>
      <c r="G10" s="23"/>
      <c r="H10" s="2"/>
      <c r="I10" s="2"/>
      <c r="J10" s="2"/>
      <c r="K10" s="2"/>
      <c r="L10" s="2"/>
      <c r="M10" s="2"/>
      <c r="N10" s="2"/>
    </row>
    <row r="11" spans="1:14" x14ac:dyDescent="0.25">
      <c r="A11" s="21" t="s">
        <v>61</v>
      </c>
      <c r="B11" s="37" t="s">
        <v>188</v>
      </c>
      <c r="C11" s="23"/>
      <c r="D11" s="23"/>
      <c r="E11" s="23"/>
      <c r="F11" s="23"/>
      <c r="G11" s="23"/>
      <c r="H11" s="2"/>
      <c r="I11" s="2"/>
      <c r="J11" s="2"/>
      <c r="K11" s="2"/>
      <c r="L11" s="2"/>
      <c r="M11" s="2"/>
      <c r="N11" s="2"/>
    </row>
    <row r="12" spans="1:14" x14ac:dyDescent="0.25">
      <c r="A12" s="29" t="s">
        <v>63</v>
      </c>
      <c r="B12" s="37" t="s">
        <v>189</v>
      </c>
      <c r="C12" s="23"/>
      <c r="D12" s="23"/>
      <c r="E12" s="23"/>
      <c r="F12" s="23"/>
      <c r="G12" s="23"/>
      <c r="H12" s="2"/>
      <c r="I12" s="2"/>
      <c r="J12" s="2"/>
      <c r="K12" s="2"/>
      <c r="L12" s="2"/>
      <c r="M12" s="2"/>
      <c r="N12" s="2"/>
    </row>
    <row r="13" spans="1:14" x14ac:dyDescent="0.25">
      <c r="A13" s="29" t="s">
        <v>65</v>
      </c>
      <c r="B13" s="37" t="s">
        <v>236</v>
      </c>
      <c r="C13" s="2"/>
      <c r="D13" s="2"/>
      <c r="E13" s="2"/>
      <c r="F13" s="2"/>
      <c r="G13" s="2"/>
      <c r="H13" s="2"/>
      <c r="I13" s="2"/>
      <c r="J13" s="2"/>
      <c r="K13" s="2"/>
      <c r="L13" s="2"/>
      <c r="M13" s="2"/>
      <c r="N13" s="2"/>
    </row>
    <row r="14" spans="1:14" x14ac:dyDescent="0.25">
      <c r="A14" s="29" t="s">
        <v>69</v>
      </c>
      <c r="B14" s="37" t="s">
        <v>164</v>
      </c>
      <c r="C14" s="2"/>
      <c r="D14" s="2"/>
      <c r="E14" s="2"/>
      <c r="F14" s="2"/>
      <c r="G14" s="2"/>
      <c r="H14" s="2"/>
      <c r="I14" s="2"/>
      <c r="J14" s="2"/>
      <c r="K14" s="2"/>
      <c r="L14" s="2"/>
      <c r="M14" s="2"/>
      <c r="N14" s="2"/>
    </row>
    <row r="15" spans="1:14" x14ac:dyDescent="0.25">
      <c r="A15" s="29" t="s">
        <v>70</v>
      </c>
      <c r="B15" s="37" t="s">
        <v>235</v>
      </c>
      <c r="C15" s="2"/>
      <c r="D15" s="2"/>
      <c r="E15" s="2"/>
      <c r="F15" s="2"/>
      <c r="G15" s="2"/>
      <c r="H15" s="2"/>
      <c r="I15" s="2"/>
      <c r="J15" s="2"/>
      <c r="K15" s="2"/>
      <c r="L15" s="2"/>
      <c r="M15" s="2"/>
      <c r="N15" s="2"/>
    </row>
    <row r="16" spans="1:14" x14ac:dyDescent="0.25">
      <c r="A16" s="29" t="s">
        <v>87</v>
      </c>
      <c r="B16" s="37" t="s">
        <v>234</v>
      </c>
      <c r="C16" s="2"/>
      <c r="D16" s="2"/>
      <c r="E16" s="2"/>
      <c r="F16" s="2"/>
      <c r="G16" s="2"/>
      <c r="H16" s="2"/>
      <c r="I16" s="2"/>
      <c r="J16" s="2"/>
      <c r="K16" s="2"/>
      <c r="L16" s="2"/>
      <c r="M16" s="2"/>
      <c r="N16" s="2"/>
    </row>
    <row r="17" spans="1:2" x14ac:dyDescent="0.25">
      <c r="A17" s="29" t="s">
        <v>119</v>
      </c>
      <c r="B17" s="37" t="s">
        <v>165</v>
      </c>
    </row>
    <row r="18" spans="1:2" x14ac:dyDescent="0.25">
      <c r="A18" s="29" t="s">
        <v>224</v>
      </c>
      <c r="B18" s="130" t="s">
        <v>232</v>
      </c>
    </row>
    <row r="19" spans="1:2" x14ac:dyDescent="0.25">
      <c r="A19" s="29" t="s">
        <v>225</v>
      </c>
      <c r="B19" s="130" t="s">
        <v>233</v>
      </c>
    </row>
    <row r="20" spans="1:2" x14ac:dyDescent="0.25">
      <c r="A20" s="29"/>
      <c r="B20" s="131"/>
    </row>
    <row r="21" spans="1:2" x14ac:dyDescent="0.25">
      <c r="A21" s="29"/>
      <c r="B21" s="31"/>
    </row>
    <row r="22" spans="1:2" x14ac:dyDescent="0.25">
      <c r="A22" s="29"/>
      <c r="B22" s="31"/>
    </row>
    <row r="23" spans="1:2" x14ac:dyDescent="0.25">
      <c r="A23" s="29"/>
      <c r="B23" s="31"/>
    </row>
    <row r="24" spans="1:2" x14ac:dyDescent="0.25">
      <c r="A24" s="29"/>
      <c r="B24" s="31"/>
    </row>
    <row r="25" spans="1:2" x14ac:dyDescent="0.25">
      <c r="A25" s="29"/>
      <c r="B25" s="31"/>
    </row>
    <row r="26" spans="1:2" x14ac:dyDescent="0.25">
      <c r="A26" s="165" t="s">
        <v>108</v>
      </c>
      <c r="B26" s="165"/>
    </row>
    <row r="27" spans="1:2" x14ac:dyDescent="0.25">
      <c r="A27" s="166" t="s">
        <v>109</v>
      </c>
      <c r="B27" s="166"/>
    </row>
    <row r="28" spans="1:2" x14ac:dyDescent="0.25">
      <c r="A28" s="166" t="s">
        <v>110</v>
      </c>
      <c r="B28" s="166"/>
    </row>
    <row r="29" spans="1:2" x14ac:dyDescent="0.25">
      <c r="A29" s="77" t="s">
        <v>111</v>
      </c>
      <c r="B29" s="64"/>
    </row>
    <row r="30" spans="1:2" x14ac:dyDescent="0.25">
      <c r="A30" s="166" t="s">
        <v>112</v>
      </c>
      <c r="B30" s="166"/>
    </row>
    <row r="31" spans="1:2" x14ac:dyDescent="0.25">
      <c r="A31" s="166" t="s">
        <v>113</v>
      </c>
      <c r="B31" s="166"/>
    </row>
    <row r="32" spans="1:2" x14ac:dyDescent="0.25">
      <c r="A32" s="166" t="s">
        <v>243</v>
      </c>
      <c r="B32" s="166"/>
    </row>
    <row r="33" spans="1:2" x14ac:dyDescent="0.25">
      <c r="A33" s="166" t="s">
        <v>244</v>
      </c>
      <c r="B33" s="166"/>
    </row>
    <row r="34" spans="1:2" x14ac:dyDescent="0.25">
      <c r="A34" s="166" t="s">
        <v>245</v>
      </c>
      <c r="B34" s="166"/>
    </row>
    <row r="35" spans="1:2" x14ac:dyDescent="0.25">
      <c r="A35" s="166" t="s">
        <v>246</v>
      </c>
      <c r="B35" s="166"/>
    </row>
    <row r="36" spans="1:2" x14ac:dyDescent="0.25">
      <c r="A36" s="166" t="s">
        <v>114</v>
      </c>
      <c r="B36" s="166"/>
    </row>
    <row r="37" spans="1:2" x14ac:dyDescent="0.25">
      <c r="A37" s="137" t="s">
        <v>115</v>
      </c>
      <c r="B37" s="65"/>
    </row>
  </sheetData>
  <mergeCells count="10">
    <mergeCell ref="A32:B32"/>
    <mergeCell ref="A33:B33"/>
    <mergeCell ref="A34:B34"/>
    <mergeCell ref="A35:B35"/>
    <mergeCell ref="A36:B36"/>
    <mergeCell ref="A26:B26"/>
    <mergeCell ref="A27:B27"/>
    <mergeCell ref="A28:B28"/>
    <mergeCell ref="A30:B30"/>
    <mergeCell ref="A31:B31"/>
  </mergeCells>
  <hyperlinks>
    <hyperlink ref="B14" location="'Tabel 7.6'!A1" display="Multinationals in Nederland, 2010-2017"/>
    <hyperlink ref="B15" location="'Tabel 7.7'!A1" display="Multinationals in Nederland, per bedrijfstak, 2010-2017"/>
    <hyperlink ref="B16" location="'Tabel 7.8'!A1" display="Buitenlandse multinationals in Nederland, per land van zeggenschap, 2013-2017"/>
    <hyperlink ref="B17" location="'Tabel 7.9'!A1" display="De rol van multinationals in internationale handel, 2010-2018"/>
    <hyperlink ref="B6" location="Toelichting!A1" display="Toelichting bij de tabellen"/>
    <hyperlink ref="B7" location="Bronbestanden!A1" display="Omschrijving van de bronbestanden"/>
    <hyperlink ref="B18" location="'Tabel 7.10'!A1" display="Aantal buitenlandse dochterondernemingen onder Nederlandse zeggenschap per land en bedrijfstak, 2010 en 2015-2017"/>
    <hyperlink ref="B10" location="'Tabel 7.2'!A1" display="Investeringspositie Nederland, 2015-2019"/>
    <hyperlink ref="B11" location="'Tabel 7.3'!A1" display="Nederlandse positie aan inkomende directe buitenlandse investeringen per partner, 2015-2018 (top 50 gesorteerd op totaal 2018)"/>
    <hyperlink ref="B12" location="'Tabel 7.4'!A1" display="Nederlandse positie aan uitgaande directe buitenlandse investeringen per partner, 2015-2018 (top 50 gesorteerd op totaal 2018)"/>
    <hyperlink ref="B19" location="'Tabel 7.11'!A1" display="Werkgelegenheid bij buitenlandse dochterondernemingen onder Nederlandse zeggenschap per land en bedrijfstak, 2010 en 2015-2017"/>
    <hyperlink ref="B9" location="'Tabel 7.1'!A1" display="Nederlandse directe buitenlandse investeringen (stroom) per partner, 2015-2019"/>
    <hyperlink ref="B13" location="'Tabel 7.5'!A1" display="Nederlandse directe buitenlandse investeringen (positie) per partner en bedrijfstak, 2011 en 2017-2018"/>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7"/>
  <sheetViews>
    <sheetView showGridLines="0" workbookViewId="0"/>
  </sheetViews>
  <sheetFormatPr defaultColWidth="9.140625" defaultRowHeight="12.75" x14ac:dyDescent="0.2"/>
  <cols>
    <col min="1" max="1" width="115.7109375" style="66" customWidth="1"/>
    <col min="2" max="16384" width="9.140625" style="66"/>
  </cols>
  <sheetData>
    <row r="1" spans="1:1" ht="20.25" x14ac:dyDescent="0.3">
      <c r="A1" s="79" t="s">
        <v>148</v>
      </c>
    </row>
    <row r="3" spans="1:1" x14ac:dyDescent="0.2">
      <c r="A3" s="67" t="s">
        <v>90</v>
      </c>
    </row>
    <row r="4" spans="1:1" ht="90.75" customHeight="1" x14ac:dyDescent="0.2">
      <c r="A4" s="68" t="s">
        <v>194</v>
      </c>
    </row>
    <row r="5" spans="1:1" ht="15.75" customHeight="1" x14ac:dyDescent="0.2">
      <c r="A5" s="68"/>
    </row>
    <row r="6" spans="1:1" x14ac:dyDescent="0.2">
      <c r="A6" s="67" t="s">
        <v>122</v>
      </c>
    </row>
    <row r="7" spans="1:1" ht="41.25" customHeight="1" x14ac:dyDescent="0.2">
      <c r="A7" s="68" t="s">
        <v>161</v>
      </c>
    </row>
    <row r="8" spans="1:1" x14ac:dyDescent="0.2">
      <c r="A8" s="68"/>
    </row>
    <row r="9" spans="1:1" x14ac:dyDescent="0.2">
      <c r="A9" s="67" t="s">
        <v>123</v>
      </c>
    </row>
    <row r="10" spans="1:1" ht="102" x14ac:dyDescent="0.2">
      <c r="A10" s="68" t="s">
        <v>240</v>
      </c>
    </row>
    <row r="11" spans="1:1" x14ac:dyDescent="0.2">
      <c r="A11" s="68"/>
    </row>
    <row r="12" spans="1:1" x14ac:dyDescent="0.2">
      <c r="A12" s="67" t="s">
        <v>124</v>
      </c>
    </row>
    <row r="13" spans="1:1" ht="38.25" x14ac:dyDescent="0.2">
      <c r="A13" s="68" t="s">
        <v>241</v>
      </c>
    </row>
    <row r="15" spans="1:1" x14ac:dyDescent="0.2">
      <c r="A15" s="67" t="s">
        <v>126</v>
      </c>
    </row>
    <row r="16" spans="1:1" ht="51" x14ac:dyDescent="0.2">
      <c r="A16" s="68" t="s">
        <v>242</v>
      </c>
    </row>
    <row r="18" spans="1:1" x14ac:dyDescent="0.2">
      <c r="A18" s="67" t="s">
        <v>125</v>
      </c>
    </row>
    <row r="19" spans="1:1" x14ac:dyDescent="0.2">
      <c r="A19" s="67"/>
    </row>
    <row r="20" spans="1:1" ht="89.25" x14ac:dyDescent="0.2">
      <c r="A20" s="68" t="s">
        <v>195</v>
      </c>
    </row>
    <row r="21" spans="1:1" ht="12.75" customHeight="1" x14ac:dyDescent="0.2">
      <c r="A21" s="68"/>
    </row>
    <row r="22" spans="1:1" ht="102" x14ac:dyDescent="0.2">
      <c r="A22" s="68" t="s">
        <v>196</v>
      </c>
    </row>
    <row r="23" spans="1:1" ht="12.75" customHeight="1" x14ac:dyDescent="0.2">
      <c r="A23" s="68"/>
    </row>
    <row r="24" spans="1:1" ht="58.5" customHeight="1" x14ac:dyDescent="0.2">
      <c r="A24" s="68" t="s">
        <v>167</v>
      </c>
    </row>
    <row r="26" spans="1:1" x14ac:dyDescent="0.2">
      <c r="A26" s="68" t="s">
        <v>158</v>
      </c>
    </row>
    <row r="27" spans="1:1" x14ac:dyDescent="0.2">
      <c r="A27" s="68"/>
    </row>
  </sheetData>
  <pageMargins left="0.7" right="0.7" top="0.75" bottom="0.75" header="0.3" footer="0.3"/>
  <pageSetup paperSize="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election sqref="A1:B1"/>
    </sheetView>
  </sheetViews>
  <sheetFormatPr defaultRowHeight="15" x14ac:dyDescent="0.25"/>
  <cols>
    <col min="1" max="1" width="26.5703125" customWidth="1"/>
    <col min="2" max="2" width="75.42578125" customWidth="1"/>
  </cols>
  <sheetData>
    <row r="1" spans="1:2" ht="32.25" customHeight="1" x14ac:dyDescent="0.25">
      <c r="A1" s="167" t="s">
        <v>159</v>
      </c>
      <c r="B1" s="168"/>
    </row>
    <row r="3" spans="1:2" x14ac:dyDescent="0.25">
      <c r="A3" s="69" t="s">
        <v>127</v>
      </c>
      <c r="B3" s="69" t="s">
        <v>135</v>
      </c>
    </row>
    <row r="4" spans="1:2" x14ac:dyDescent="0.25">
      <c r="A4" s="70" t="s">
        <v>128</v>
      </c>
      <c r="B4" s="71" t="s">
        <v>136</v>
      </c>
    </row>
    <row r="5" spans="1:2" x14ac:dyDescent="0.25">
      <c r="A5" s="70" t="s">
        <v>129</v>
      </c>
      <c r="B5" s="71" t="s">
        <v>137</v>
      </c>
    </row>
    <row r="6" spans="1:2" x14ac:dyDescent="0.25">
      <c r="A6" s="70" t="s">
        <v>130</v>
      </c>
      <c r="B6" s="70" t="s">
        <v>138</v>
      </c>
    </row>
    <row r="7" spans="1:2" x14ac:dyDescent="0.25">
      <c r="A7" s="70" t="s">
        <v>131</v>
      </c>
      <c r="B7" s="72" t="s">
        <v>139</v>
      </c>
    </row>
    <row r="8" spans="1:2" x14ac:dyDescent="0.25">
      <c r="A8" s="70" t="s">
        <v>132</v>
      </c>
      <c r="B8" s="70" t="s">
        <v>133</v>
      </c>
    </row>
    <row r="9" spans="1:2" x14ac:dyDescent="0.25">
      <c r="A9" s="73"/>
      <c r="B9" s="73"/>
    </row>
    <row r="10" spans="1:2" x14ac:dyDescent="0.25">
      <c r="A10" s="74" t="s">
        <v>127</v>
      </c>
      <c r="B10" s="74" t="s">
        <v>142</v>
      </c>
    </row>
    <row r="11" spans="1:2" ht="59.25" customHeight="1" x14ac:dyDescent="0.25">
      <c r="A11" s="75" t="s">
        <v>128</v>
      </c>
      <c r="B11" s="76" t="s">
        <v>140</v>
      </c>
    </row>
    <row r="12" spans="1:2" x14ac:dyDescent="0.25">
      <c r="A12" s="75" t="s">
        <v>129</v>
      </c>
      <c r="B12" s="76" t="s">
        <v>144</v>
      </c>
    </row>
    <row r="13" spans="1:2" x14ac:dyDescent="0.25">
      <c r="A13" s="75" t="s">
        <v>130</v>
      </c>
      <c r="B13" s="76" t="s">
        <v>141</v>
      </c>
    </row>
    <row r="14" spans="1:2" x14ac:dyDescent="0.25">
      <c r="A14" s="75" t="s">
        <v>131</v>
      </c>
      <c r="B14" s="72" t="s">
        <v>143</v>
      </c>
    </row>
    <row r="15" spans="1:2" x14ac:dyDescent="0.25">
      <c r="A15" s="75" t="s">
        <v>132</v>
      </c>
      <c r="B15" s="76" t="s">
        <v>134</v>
      </c>
    </row>
    <row r="16" spans="1:2" s="78" customFormat="1" ht="12.75" x14ac:dyDescent="0.2"/>
    <row r="17" s="78" customFormat="1" ht="12.75" x14ac:dyDescent="0.2"/>
    <row r="18" s="78" customFormat="1" ht="12.75" x14ac:dyDescent="0.2"/>
    <row r="19" s="78" customFormat="1" ht="12.75" x14ac:dyDescent="0.2"/>
    <row r="20" s="78" customFormat="1" ht="12.75" x14ac:dyDescent="0.2"/>
    <row r="21" s="78" customFormat="1" ht="12.75" x14ac:dyDescent="0.2"/>
    <row r="22" s="78" customFormat="1" ht="12.75" x14ac:dyDescent="0.2"/>
    <row r="23" s="78" customFormat="1" ht="12.75" x14ac:dyDescent="0.2"/>
  </sheetData>
  <mergeCells count="1">
    <mergeCell ref="A1:B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56"/>
  <sheetViews>
    <sheetView showGridLines="0" workbookViewId="0"/>
  </sheetViews>
  <sheetFormatPr defaultColWidth="9.140625" defaultRowHeight="12" x14ac:dyDescent="0.2"/>
  <cols>
    <col min="1" max="1" width="28.140625" style="11" customWidth="1"/>
    <col min="2" max="2" width="22.42578125" style="11" customWidth="1"/>
    <col min="3" max="3" width="13.7109375" style="40" customWidth="1"/>
    <col min="4" max="7" width="12" style="11" customWidth="1"/>
    <col min="8" max="9" width="12" style="12" customWidth="1"/>
    <col min="10" max="13" width="12" style="11" customWidth="1"/>
    <col min="14" max="14" width="9.140625" style="12"/>
    <col min="15" max="15" width="1.85546875" style="12" customWidth="1"/>
    <col min="16" max="18" width="9.140625" style="12"/>
    <col min="19" max="19" width="14.28515625" style="12" customWidth="1"/>
    <col min="20" max="20" width="9.140625" style="12"/>
    <col min="21" max="21" width="2.7109375" style="12" customWidth="1"/>
    <col min="22" max="24" width="9.140625" style="12"/>
    <col min="25" max="25" width="14.140625" style="12" customWidth="1"/>
    <col min="26" max="26" width="9.140625" style="12"/>
    <col min="27" max="27" width="2.42578125" style="12" customWidth="1"/>
    <col min="28" max="30" width="9.140625" style="12"/>
    <col min="31" max="31" width="13.140625" style="12" customWidth="1"/>
    <col min="32" max="36" width="9.140625" style="12"/>
    <col min="37" max="16384" width="9.140625" style="11"/>
  </cols>
  <sheetData>
    <row r="1" spans="1:25" x14ac:dyDescent="0.2">
      <c r="A1" s="10" t="s">
        <v>37</v>
      </c>
      <c r="D1" s="12"/>
      <c r="E1" s="12"/>
      <c r="F1" s="12"/>
      <c r="G1" s="12"/>
      <c r="J1" s="12"/>
      <c r="K1" s="12"/>
      <c r="L1" s="12"/>
      <c r="M1" s="12"/>
    </row>
    <row r="2" spans="1:25" x14ac:dyDescent="0.2">
      <c r="A2" s="34" t="s">
        <v>231</v>
      </c>
      <c r="B2" s="14"/>
      <c r="C2" s="107"/>
      <c r="D2" s="14"/>
      <c r="E2" s="14"/>
      <c r="F2" s="14"/>
      <c r="G2" s="14"/>
      <c r="H2" s="14"/>
      <c r="I2" s="14"/>
      <c r="J2" s="14"/>
      <c r="K2" s="14"/>
      <c r="L2" s="14"/>
      <c r="M2" s="14"/>
    </row>
    <row r="3" spans="1:25" x14ac:dyDescent="0.2">
      <c r="A3" s="12"/>
      <c r="B3" s="12"/>
      <c r="D3" s="12"/>
      <c r="E3" s="12"/>
      <c r="F3" s="12"/>
      <c r="G3" s="12"/>
      <c r="H3" s="15"/>
      <c r="I3" s="15"/>
      <c r="J3" s="12"/>
      <c r="K3" s="12"/>
      <c r="L3" s="12"/>
      <c r="M3" s="12"/>
    </row>
    <row r="4" spans="1:25" x14ac:dyDescent="0.2">
      <c r="A4" s="38"/>
      <c r="B4" s="40"/>
      <c r="C4" s="14" t="s">
        <v>150</v>
      </c>
      <c r="D4" s="14"/>
      <c r="E4" s="14"/>
      <c r="F4" s="14"/>
      <c r="G4" s="14"/>
      <c r="I4" s="14" t="s">
        <v>151</v>
      </c>
      <c r="J4" s="14"/>
      <c r="K4" s="14"/>
      <c r="L4" s="14"/>
      <c r="M4" s="14"/>
      <c r="Y4" s="11"/>
    </row>
    <row r="5" spans="1:25" x14ac:dyDescent="0.2">
      <c r="A5" s="38"/>
      <c r="B5" s="40"/>
      <c r="C5" s="80" t="s">
        <v>149</v>
      </c>
      <c r="D5" s="12"/>
      <c r="E5" s="12"/>
      <c r="F5" s="12"/>
      <c r="G5" s="12"/>
      <c r="I5" s="80" t="s">
        <v>149</v>
      </c>
      <c r="J5" s="12"/>
      <c r="K5" s="12"/>
      <c r="L5" s="12"/>
      <c r="M5" s="12"/>
      <c r="Y5" s="11"/>
    </row>
    <row r="6" spans="1:25" x14ac:dyDescent="0.2">
      <c r="A6" s="38"/>
      <c r="B6" s="40"/>
      <c r="C6" s="12"/>
      <c r="D6" s="12"/>
      <c r="E6" s="12"/>
      <c r="F6" s="12"/>
      <c r="G6" s="12"/>
      <c r="J6" s="12"/>
      <c r="K6" s="12"/>
      <c r="L6" s="12"/>
      <c r="M6" s="12"/>
      <c r="Y6" s="11"/>
    </row>
    <row r="7" spans="1:25" x14ac:dyDescent="0.2">
      <c r="A7" s="38"/>
      <c r="B7" s="40"/>
      <c r="C7" s="11">
        <v>2015</v>
      </c>
      <c r="D7" s="11">
        <v>2016</v>
      </c>
      <c r="E7" s="11">
        <v>2017</v>
      </c>
      <c r="F7" s="12">
        <v>2018</v>
      </c>
      <c r="G7" s="11">
        <v>2019</v>
      </c>
      <c r="I7" s="11">
        <v>2015</v>
      </c>
      <c r="J7" s="11">
        <v>2016</v>
      </c>
      <c r="K7" s="11">
        <v>2017</v>
      </c>
      <c r="L7" s="12">
        <v>2018</v>
      </c>
      <c r="M7" s="11">
        <v>2019</v>
      </c>
      <c r="Y7" s="11"/>
    </row>
    <row r="8" spans="1:25" x14ac:dyDescent="0.2">
      <c r="A8" s="139"/>
      <c r="B8" s="40"/>
      <c r="C8" s="11"/>
      <c r="F8" s="12"/>
      <c r="I8" s="11"/>
      <c r="K8" s="12"/>
      <c r="L8" s="12"/>
      <c r="Y8" s="11"/>
    </row>
    <row r="9" spans="1:25" x14ac:dyDescent="0.2">
      <c r="A9" s="40" t="s">
        <v>18</v>
      </c>
      <c r="B9" s="40" t="s">
        <v>18</v>
      </c>
      <c r="C9" s="155">
        <v>291055</v>
      </c>
      <c r="D9" s="155">
        <v>215957</v>
      </c>
      <c r="E9" s="155">
        <v>202695</v>
      </c>
      <c r="F9" s="155">
        <v>-317014</v>
      </c>
      <c r="G9" s="155">
        <v>31900</v>
      </c>
      <c r="H9" s="153"/>
      <c r="I9" s="155">
        <v>352543</v>
      </c>
      <c r="J9" s="155">
        <v>262474</v>
      </c>
      <c r="K9" s="155">
        <v>248765</v>
      </c>
      <c r="L9" s="155">
        <v>-264454</v>
      </c>
      <c r="M9" s="155">
        <v>69639</v>
      </c>
      <c r="Y9" s="11"/>
    </row>
    <row r="10" spans="1:25" x14ac:dyDescent="0.2">
      <c r="A10" s="40" t="s">
        <v>199</v>
      </c>
      <c r="B10" s="40" t="s">
        <v>18</v>
      </c>
      <c r="C10" s="155">
        <v>35021.9</v>
      </c>
      <c r="D10" s="155">
        <v>78469.3</v>
      </c>
      <c r="E10" s="155">
        <v>250766.7</v>
      </c>
      <c r="F10" s="155">
        <v>-89911.7</v>
      </c>
      <c r="G10" s="155">
        <v>-32599.599999999999</v>
      </c>
      <c r="H10" s="153"/>
      <c r="I10" s="155">
        <v>-36083.1</v>
      </c>
      <c r="J10" s="155">
        <v>133155.79999999999</v>
      </c>
      <c r="K10" s="155">
        <v>61105.7</v>
      </c>
      <c r="L10" s="155">
        <v>-216797.6</v>
      </c>
      <c r="M10" s="155">
        <v>60506.6</v>
      </c>
      <c r="Y10" s="11"/>
    </row>
    <row r="11" spans="1:25" x14ac:dyDescent="0.2">
      <c r="A11" s="40" t="s">
        <v>228</v>
      </c>
      <c r="B11" s="40" t="s">
        <v>18</v>
      </c>
      <c r="C11" s="155">
        <v>256033.1</v>
      </c>
      <c r="D11" s="155">
        <v>137487.70000000001</v>
      </c>
      <c r="E11" s="155">
        <v>-48071.7</v>
      </c>
      <c r="F11" s="155">
        <v>-227102.3</v>
      </c>
      <c r="G11" s="155">
        <v>64499.6</v>
      </c>
      <c r="H11" s="153"/>
      <c r="I11" s="155">
        <v>388626.1</v>
      </c>
      <c r="J11" s="155">
        <v>129318.2</v>
      </c>
      <c r="K11" s="155">
        <v>187659.3</v>
      </c>
      <c r="L11" s="155">
        <v>-47656.4</v>
      </c>
      <c r="M11" s="155">
        <v>9132.4</v>
      </c>
      <c r="Y11" s="11"/>
    </row>
    <row r="12" spans="1:25" x14ac:dyDescent="0.2">
      <c r="A12" s="40" t="s">
        <v>228</v>
      </c>
      <c r="B12" s="40" t="s">
        <v>32</v>
      </c>
      <c r="C12" s="155">
        <v>2149.4</v>
      </c>
      <c r="D12" s="155">
        <v>1553.9</v>
      </c>
      <c r="E12" s="155">
        <v>2072.9</v>
      </c>
      <c r="F12" s="155">
        <v>1043.0999999999999</v>
      </c>
      <c r="G12" s="155">
        <v>169.9</v>
      </c>
      <c r="H12" s="153"/>
      <c r="I12" s="155">
        <v>-1743.6</v>
      </c>
      <c r="J12" s="155">
        <v>1010.8</v>
      </c>
      <c r="K12" s="155">
        <v>460.4</v>
      </c>
      <c r="L12" s="155">
        <v>671.3</v>
      </c>
      <c r="M12" s="155">
        <v>561.70000000000005</v>
      </c>
      <c r="Y12" s="11"/>
    </row>
    <row r="13" spans="1:25" x14ac:dyDescent="0.2">
      <c r="A13" s="40" t="s">
        <v>228</v>
      </c>
      <c r="B13" s="40" t="s">
        <v>33</v>
      </c>
      <c r="C13" s="155">
        <v>-2413.1999999999998</v>
      </c>
      <c r="D13" s="155">
        <v>1597.9</v>
      </c>
      <c r="E13" s="155">
        <v>-7967.5</v>
      </c>
      <c r="F13" s="155">
        <v>-885.3</v>
      </c>
      <c r="G13" s="155">
        <v>-3083.4</v>
      </c>
      <c r="H13" s="153"/>
      <c r="I13" s="155">
        <v>-505.7</v>
      </c>
      <c r="J13" s="155">
        <v>-3790</v>
      </c>
      <c r="K13" s="155">
        <v>2953.1</v>
      </c>
      <c r="L13" s="155">
        <v>6062.8</v>
      </c>
      <c r="M13" s="155">
        <v>1764.2</v>
      </c>
      <c r="Y13" s="11"/>
    </row>
    <row r="14" spans="1:25" x14ac:dyDescent="0.2">
      <c r="A14" s="40" t="s">
        <v>228</v>
      </c>
      <c r="B14" s="40" t="s">
        <v>34</v>
      </c>
      <c r="C14" s="155">
        <v>36603.1</v>
      </c>
      <c r="D14" s="155">
        <v>38965.599999999999</v>
      </c>
      <c r="E14" s="155">
        <v>-43115.199999999997</v>
      </c>
      <c r="F14" s="155">
        <v>28590.7</v>
      </c>
      <c r="G14" s="155">
        <v>-4286.1000000000004</v>
      </c>
      <c r="H14" s="153"/>
      <c r="I14" s="155">
        <v>4026.2</v>
      </c>
      <c r="J14" s="155">
        <v>79410.3</v>
      </c>
      <c r="K14" s="155">
        <v>31</v>
      </c>
      <c r="L14" s="155">
        <v>41346.800000000003</v>
      </c>
      <c r="M14" s="155">
        <v>6645.5</v>
      </c>
      <c r="Y14" s="11"/>
    </row>
    <row r="15" spans="1:25" x14ac:dyDescent="0.2">
      <c r="A15" s="40" t="s">
        <v>228</v>
      </c>
      <c r="B15" s="40" t="s">
        <v>35</v>
      </c>
      <c r="C15" s="155">
        <v>11993.9</v>
      </c>
      <c r="D15" s="155">
        <v>2374.9</v>
      </c>
      <c r="E15" s="155">
        <v>10705.6</v>
      </c>
      <c r="F15" s="155">
        <v>2771.4</v>
      </c>
      <c r="G15" s="155">
        <v>-1377.6</v>
      </c>
      <c r="H15" s="153"/>
      <c r="I15" s="155">
        <v>31518.2</v>
      </c>
      <c r="J15" s="155">
        <v>35488.800000000003</v>
      </c>
      <c r="K15" s="155">
        <v>9642.7999999999993</v>
      </c>
      <c r="L15" s="155">
        <v>7015.3</v>
      </c>
      <c r="M15" s="155">
        <v>874</v>
      </c>
      <c r="Y15" s="11"/>
    </row>
    <row r="16" spans="1:25" x14ac:dyDescent="0.2">
      <c r="A16" s="40" t="s">
        <v>228</v>
      </c>
      <c r="B16" s="40" t="s">
        <v>3</v>
      </c>
      <c r="C16" s="155">
        <v>40.1</v>
      </c>
      <c r="D16" s="155">
        <v>23066.6</v>
      </c>
      <c r="E16" s="155">
        <v>23057.599999999999</v>
      </c>
      <c r="F16" s="155">
        <v>76022.3</v>
      </c>
      <c r="G16" s="155">
        <v>-25898.9</v>
      </c>
      <c r="H16" s="153"/>
      <c r="I16" s="155">
        <v>1615.5</v>
      </c>
      <c r="J16" s="155">
        <v>5303.7</v>
      </c>
      <c r="K16" s="155">
        <v>15989.6</v>
      </c>
      <c r="L16" s="155">
        <v>88251.9</v>
      </c>
      <c r="M16" s="155">
        <v>-5351.4</v>
      </c>
      <c r="Y16" s="11"/>
    </row>
    <row r="17" spans="1:25" x14ac:dyDescent="0.2">
      <c r="A17" s="40" t="s">
        <v>228</v>
      </c>
      <c r="B17" s="40" t="s">
        <v>4</v>
      </c>
      <c r="C17" s="155">
        <v>487.2</v>
      </c>
      <c r="D17" s="155">
        <v>2343.6999999999998</v>
      </c>
      <c r="E17" s="155">
        <v>3298.2</v>
      </c>
      <c r="F17" s="155">
        <v>-1194.2</v>
      </c>
      <c r="G17" s="155">
        <v>4465.3</v>
      </c>
      <c r="H17" s="153"/>
      <c r="I17" s="155">
        <v>2332.8000000000002</v>
      </c>
      <c r="J17" s="155">
        <v>2058.5</v>
      </c>
      <c r="K17" s="155">
        <v>2309.5</v>
      </c>
      <c r="L17" s="155">
        <v>-384.2</v>
      </c>
      <c r="M17" s="155">
        <v>3398.6</v>
      </c>
      <c r="Y17" s="11"/>
    </row>
    <row r="18" spans="1:25" x14ac:dyDescent="0.2">
      <c r="A18" s="40" t="s">
        <v>228</v>
      </c>
      <c r="B18" s="40" t="s">
        <v>36</v>
      </c>
      <c r="C18" s="155">
        <v>2448.6</v>
      </c>
      <c r="D18" s="155">
        <v>3150.8</v>
      </c>
      <c r="E18" s="155">
        <v>9581</v>
      </c>
      <c r="F18" s="155">
        <v>4255.3</v>
      </c>
      <c r="G18" s="155">
        <v>30834</v>
      </c>
      <c r="H18" s="153"/>
      <c r="I18" s="155">
        <v>-878.3</v>
      </c>
      <c r="J18" s="155">
        <v>1309.2</v>
      </c>
      <c r="K18" s="155">
        <v>1122</v>
      </c>
      <c r="L18" s="155">
        <v>3310.2</v>
      </c>
      <c r="M18" s="155">
        <v>13355.2</v>
      </c>
      <c r="Y18" s="11"/>
    </row>
    <row r="19" spans="1:25" x14ac:dyDescent="0.2">
      <c r="A19" s="40" t="s">
        <v>228</v>
      </c>
      <c r="B19" s="40" t="s">
        <v>5</v>
      </c>
      <c r="C19" s="155">
        <v>350.5</v>
      </c>
      <c r="D19" s="155">
        <v>75.599999999999994</v>
      </c>
      <c r="E19" s="155">
        <v>618.1</v>
      </c>
      <c r="F19" s="155">
        <v>-101.7</v>
      </c>
      <c r="G19" s="155">
        <v>-68.8</v>
      </c>
      <c r="H19" s="153"/>
      <c r="I19" s="155">
        <v>2320.5</v>
      </c>
      <c r="J19" s="155">
        <v>-250.5</v>
      </c>
      <c r="K19" s="155">
        <v>3383.8</v>
      </c>
      <c r="L19" s="155">
        <v>2878.4</v>
      </c>
      <c r="M19" s="155">
        <v>5077.1000000000004</v>
      </c>
      <c r="Y19" s="11"/>
    </row>
    <row r="20" spans="1:25" x14ac:dyDescent="0.2">
      <c r="A20" s="40" t="s">
        <v>228</v>
      </c>
      <c r="B20" s="40" t="s">
        <v>6</v>
      </c>
      <c r="C20" s="155">
        <v>4174.2</v>
      </c>
      <c r="D20" s="155">
        <v>10596.1</v>
      </c>
      <c r="E20" s="155">
        <v>10258.9</v>
      </c>
      <c r="F20" s="155">
        <v>-822.2</v>
      </c>
      <c r="G20" s="155">
        <v>-1415.7</v>
      </c>
      <c r="H20" s="153"/>
      <c r="I20" s="155">
        <v>8719.6</v>
      </c>
      <c r="J20" s="155">
        <v>-294.5</v>
      </c>
      <c r="K20" s="155">
        <v>4016.2</v>
      </c>
      <c r="L20" s="155">
        <v>4637.3</v>
      </c>
      <c r="M20" s="155">
        <v>8861.6</v>
      </c>
      <c r="Y20" s="11"/>
    </row>
    <row r="21" spans="1:25" x14ac:dyDescent="0.2">
      <c r="A21" s="40" t="s">
        <v>228</v>
      </c>
      <c r="B21" s="40" t="s">
        <v>201</v>
      </c>
      <c r="C21" s="155">
        <v>82839.3</v>
      </c>
      <c r="D21" s="155">
        <v>-16559.099999999999</v>
      </c>
      <c r="E21" s="155">
        <v>-56172.1</v>
      </c>
      <c r="F21" s="155">
        <v>-234500.1</v>
      </c>
      <c r="G21" s="155">
        <v>-136.6</v>
      </c>
      <c r="H21" s="153"/>
      <c r="I21" s="155">
        <v>87403.9</v>
      </c>
      <c r="J21" s="155">
        <v>-86395.1</v>
      </c>
      <c r="K21" s="155">
        <v>84844.5</v>
      </c>
      <c r="L21" s="155">
        <v>5048.8</v>
      </c>
      <c r="M21" s="155">
        <v>-70815.399999999994</v>
      </c>
      <c r="Y21" s="11"/>
    </row>
    <row r="22" spans="1:25" x14ac:dyDescent="0.2">
      <c r="A22" s="40" t="s">
        <v>214</v>
      </c>
      <c r="B22" s="40" t="s">
        <v>18</v>
      </c>
      <c r="C22" s="155">
        <v>59174.7</v>
      </c>
      <c r="D22" s="155">
        <v>61063.4</v>
      </c>
      <c r="E22" s="155">
        <v>157884.20000000001</v>
      </c>
      <c r="F22" s="155">
        <v>-156208.9</v>
      </c>
      <c r="G22" s="155">
        <v>-27020.6</v>
      </c>
      <c r="H22" s="153"/>
      <c r="I22" s="155">
        <v>39482.300000000003</v>
      </c>
      <c r="J22" s="155">
        <v>-24473</v>
      </c>
      <c r="K22" s="155">
        <v>-6778</v>
      </c>
      <c r="L22" s="155">
        <v>-196307.20000000001</v>
      </c>
      <c r="M22" s="155">
        <v>44503.9</v>
      </c>
      <c r="Y22" s="11"/>
    </row>
    <row r="23" spans="1:25" x14ac:dyDescent="0.2">
      <c r="A23" s="40" t="s">
        <v>214</v>
      </c>
      <c r="B23" s="40" t="s">
        <v>19</v>
      </c>
      <c r="C23" s="155">
        <v>15753.8</v>
      </c>
      <c r="D23" s="155">
        <v>-16377.5</v>
      </c>
      <c r="E23" s="155">
        <v>-3967.1</v>
      </c>
      <c r="F23" s="155">
        <v>-21937.4</v>
      </c>
      <c r="G23" s="155">
        <v>4917.2</v>
      </c>
      <c r="H23" s="153"/>
      <c r="I23" s="155">
        <v>2609.1999999999998</v>
      </c>
      <c r="J23" s="155">
        <v>-12570.6</v>
      </c>
      <c r="K23" s="155">
        <v>-20570.3</v>
      </c>
      <c r="L23" s="155">
        <v>-5772.4</v>
      </c>
      <c r="M23" s="155">
        <v>-20329.2</v>
      </c>
      <c r="Y23" s="11"/>
    </row>
    <row r="24" spans="1:25" x14ac:dyDescent="0.2">
      <c r="A24" s="40" t="s">
        <v>214</v>
      </c>
      <c r="B24" s="40" t="s">
        <v>1</v>
      </c>
      <c r="C24" s="155">
        <v>5015.3999999999996</v>
      </c>
      <c r="D24" s="155">
        <v>876.5</v>
      </c>
      <c r="E24" s="155">
        <v>1665.6</v>
      </c>
      <c r="F24" s="155">
        <v>-766.5</v>
      </c>
      <c r="G24" s="155">
        <v>-896.6</v>
      </c>
      <c r="H24" s="153"/>
      <c r="I24" s="155">
        <v>5815.9</v>
      </c>
      <c r="J24" s="155">
        <v>1039.7</v>
      </c>
      <c r="K24" s="155">
        <v>372.8</v>
      </c>
      <c r="L24" s="155">
        <v>-8800.2000000000007</v>
      </c>
      <c r="M24" s="155">
        <v>-2982.1</v>
      </c>
      <c r="Y24" s="11"/>
    </row>
    <row r="25" spans="1:25" x14ac:dyDescent="0.2">
      <c r="A25" s="40" t="s">
        <v>214</v>
      </c>
      <c r="B25" s="40" t="s">
        <v>20</v>
      </c>
      <c r="C25" s="155">
        <v>19148.599999999999</v>
      </c>
      <c r="D25" s="155">
        <v>9728.2000000000007</v>
      </c>
      <c r="E25" s="155">
        <v>13776</v>
      </c>
      <c r="F25" s="155">
        <v>31622.400000000001</v>
      </c>
      <c r="G25" s="155">
        <v>26211.9</v>
      </c>
      <c r="H25" s="153"/>
      <c r="I25" s="155">
        <v>26450.6</v>
      </c>
      <c r="J25" s="155">
        <v>11818.1</v>
      </c>
      <c r="K25" s="155">
        <v>55622.9</v>
      </c>
      <c r="L25" s="155">
        <v>28885.8</v>
      </c>
      <c r="M25" s="155">
        <v>-10963.3</v>
      </c>
      <c r="Y25" s="11"/>
    </row>
    <row r="26" spans="1:25" x14ac:dyDescent="0.2">
      <c r="A26" s="40" t="s">
        <v>214</v>
      </c>
      <c r="B26" s="40" t="s">
        <v>215</v>
      </c>
      <c r="C26" s="155">
        <v>-0.5</v>
      </c>
      <c r="D26" s="155">
        <v>14.5</v>
      </c>
      <c r="E26" s="155">
        <v>20.7</v>
      </c>
      <c r="F26" s="155">
        <v>22.5</v>
      </c>
      <c r="G26" s="155">
        <v>48.9</v>
      </c>
      <c r="H26" s="153"/>
      <c r="I26" s="155">
        <v>-78.400000000000006</v>
      </c>
      <c r="J26" s="155">
        <v>-101.6</v>
      </c>
      <c r="K26" s="155">
        <v>-53.5</v>
      </c>
      <c r="L26" s="155">
        <v>28.4</v>
      </c>
      <c r="M26" s="155">
        <v>35.4</v>
      </c>
      <c r="Y26" s="11"/>
    </row>
    <row r="27" spans="1:25" x14ac:dyDescent="0.2">
      <c r="A27" s="40" t="s">
        <v>214</v>
      </c>
      <c r="B27" s="40" t="s">
        <v>2</v>
      </c>
      <c r="C27" s="155">
        <v>851.1</v>
      </c>
      <c r="D27" s="155">
        <v>1511.3</v>
      </c>
      <c r="E27" s="155">
        <v>-774.9</v>
      </c>
      <c r="F27" s="155">
        <v>-5804.4</v>
      </c>
      <c r="G27" s="155">
        <v>-205.7</v>
      </c>
      <c r="H27" s="153"/>
      <c r="I27" s="155">
        <v>2123</v>
      </c>
      <c r="J27" s="155">
        <v>6062.3</v>
      </c>
      <c r="K27" s="155">
        <v>-2545.4</v>
      </c>
      <c r="L27" s="155">
        <v>-6294.7</v>
      </c>
      <c r="M27" s="155">
        <v>1081.9000000000001</v>
      </c>
      <c r="Y27" s="11"/>
    </row>
    <row r="28" spans="1:25" x14ac:dyDescent="0.2">
      <c r="A28" s="40" t="s">
        <v>214</v>
      </c>
      <c r="B28" s="40" t="s">
        <v>38</v>
      </c>
      <c r="C28" s="155">
        <v>8754.7000000000007</v>
      </c>
      <c r="D28" s="155">
        <v>10876.1</v>
      </c>
      <c r="E28" s="155">
        <v>15422.7</v>
      </c>
      <c r="F28" s="155">
        <v>15315.4</v>
      </c>
      <c r="G28" s="155">
        <v>4100.8</v>
      </c>
      <c r="H28" s="153"/>
      <c r="I28" s="155">
        <v>5502.8</v>
      </c>
      <c r="J28" s="155">
        <v>-4027.3</v>
      </c>
      <c r="K28" s="155">
        <v>27528.2</v>
      </c>
      <c r="L28" s="155">
        <v>10592.4</v>
      </c>
      <c r="M28" s="155">
        <v>5685.7</v>
      </c>
      <c r="Y28" s="11"/>
    </row>
    <row r="29" spans="1:25" x14ac:dyDescent="0.2">
      <c r="A29" s="40" t="s">
        <v>214</v>
      </c>
      <c r="B29" s="40" t="s">
        <v>216</v>
      </c>
      <c r="C29" s="155">
        <v>-79.7</v>
      </c>
      <c r="D29" s="155">
        <v>76.900000000000006</v>
      </c>
      <c r="E29" s="155">
        <v>77</v>
      </c>
      <c r="F29" s="155">
        <v>-0.8</v>
      </c>
      <c r="G29" s="155">
        <v>-31.8</v>
      </c>
      <c r="H29" s="153"/>
      <c r="I29" s="155">
        <v>35.5</v>
      </c>
      <c r="J29" s="155">
        <v>232.7</v>
      </c>
      <c r="K29" s="155">
        <v>530.20000000000005</v>
      </c>
      <c r="L29" s="155">
        <v>146.30000000000001</v>
      </c>
      <c r="M29" s="155">
        <v>313.8</v>
      </c>
      <c r="Y29" s="11"/>
    </row>
    <row r="30" spans="1:25" x14ac:dyDescent="0.2">
      <c r="A30" s="40" t="s">
        <v>214</v>
      </c>
      <c r="B30" s="40" t="s">
        <v>21</v>
      </c>
      <c r="C30" s="155">
        <v>14144.1</v>
      </c>
      <c r="D30" s="155">
        <v>3204.6</v>
      </c>
      <c r="E30" s="155">
        <v>89955.9</v>
      </c>
      <c r="F30" s="155">
        <v>-42264.6</v>
      </c>
      <c r="G30" s="155">
        <v>-52657</v>
      </c>
      <c r="H30" s="153"/>
      <c r="I30" s="155">
        <v>-11607.6</v>
      </c>
      <c r="J30" s="155">
        <v>27967.200000000001</v>
      </c>
      <c r="K30" s="155">
        <v>-40556.199999999997</v>
      </c>
      <c r="L30" s="155">
        <v>-31273.599999999999</v>
      </c>
      <c r="M30" s="155">
        <v>59544</v>
      </c>
      <c r="Y30" s="11"/>
    </row>
    <row r="31" spans="1:25" x14ac:dyDescent="0.2">
      <c r="A31" s="40" t="s">
        <v>214</v>
      </c>
      <c r="B31" s="40" t="s">
        <v>22</v>
      </c>
      <c r="C31" s="155">
        <v>7799.3</v>
      </c>
      <c r="D31" s="155">
        <v>-10052.1</v>
      </c>
      <c r="E31" s="155">
        <v>6313.2</v>
      </c>
      <c r="F31" s="155">
        <v>-1078.0999999999999</v>
      </c>
      <c r="G31" s="155">
        <v>2185</v>
      </c>
      <c r="H31" s="153"/>
      <c r="I31" s="155">
        <v>10667.2</v>
      </c>
      <c r="J31" s="155">
        <v>8132.7</v>
      </c>
      <c r="K31" s="155">
        <v>1617.3</v>
      </c>
      <c r="L31" s="155">
        <v>5275.2</v>
      </c>
      <c r="M31" s="155">
        <v>665</v>
      </c>
      <c r="Y31" s="11"/>
    </row>
    <row r="32" spans="1:25" x14ac:dyDescent="0.2">
      <c r="A32" s="40" t="s">
        <v>214</v>
      </c>
      <c r="B32" s="40" t="s">
        <v>217</v>
      </c>
      <c r="C32" s="155">
        <v>3.6</v>
      </c>
      <c r="D32" s="155">
        <v>-6.2</v>
      </c>
      <c r="E32" s="155">
        <v>12.4</v>
      </c>
      <c r="F32" s="155">
        <v>-14.4</v>
      </c>
      <c r="G32" s="155">
        <v>4.5</v>
      </c>
      <c r="H32" s="153"/>
      <c r="I32" s="155">
        <v>140.80000000000001</v>
      </c>
      <c r="J32" s="155">
        <v>-140</v>
      </c>
      <c r="K32" s="155">
        <v>-170.8</v>
      </c>
      <c r="L32" s="155">
        <v>145.6</v>
      </c>
      <c r="M32" s="155">
        <v>10.3</v>
      </c>
      <c r="Y32" s="11"/>
    </row>
    <row r="33" spans="1:25" x14ac:dyDescent="0.2">
      <c r="A33" s="40" t="s">
        <v>214</v>
      </c>
      <c r="B33" s="40" t="s">
        <v>218</v>
      </c>
      <c r="C33" s="155">
        <v>39.1</v>
      </c>
      <c r="D33" s="155">
        <v>112.6</v>
      </c>
      <c r="E33" s="155">
        <v>102.6</v>
      </c>
      <c r="F33" s="155">
        <v>-41</v>
      </c>
      <c r="G33" s="155">
        <v>-45.8</v>
      </c>
      <c r="H33" s="153"/>
      <c r="I33" s="155">
        <v>6.3</v>
      </c>
      <c r="J33" s="155">
        <v>25.3</v>
      </c>
      <c r="K33" s="155">
        <v>198.7</v>
      </c>
      <c r="L33" s="155">
        <v>114.7</v>
      </c>
      <c r="M33" s="155">
        <v>-68</v>
      </c>
      <c r="Y33" s="11"/>
    </row>
    <row r="34" spans="1:25" x14ac:dyDescent="0.2">
      <c r="A34" s="40" t="s">
        <v>214</v>
      </c>
      <c r="B34" s="40" t="s">
        <v>23</v>
      </c>
      <c r="C34" s="155">
        <v>-13456.8</v>
      </c>
      <c r="D34" s="155">
        <v>50784.4</v>
      </c>
      <c r="E34" s="155">
        <v>30526.400000000001</v>
      </c>
      <c r="F34" s="155">
        <v>-128942.8</v>
      </c>
      <c r="G34" s="155">
        <v>-19497.3</v>
      </c>
      <c r="H34" s="153"/>
      <c r="I34" s="155">
        <v>-47604.800000000003</v>
      </c>
      <c r="J34" s="155">
        <v>-43125.599999999999</v>
      </c>
      <c r="K34" s="155">
        <v>-27899.599999999999</v>
      </c>
      <c r="L34" s="155">
        <v>-190912.9</v>
      </c>
      <c r="M34" s="155">
        <v>11357</v>
      </c>
      <c r="Y34" s="11"/>
    </row>
    <row r="35" spans="1:25" x14ac:dyDescent="0.2">
      <c r="A35" s="40" t="s">
        <v>214</v>
      </c>
      <c r="B35" s="40" t="s">
        <v>219</v>
      </c>
      <c r="C35" s="155">
        <v>210.5</v>
      </c>
      <c r="D35" s="155">
        <v>-954</v>
      </c>
      <c r="E35" s="155">
        <v>-536.5</v>
      </c>
      <c r="F35" s="155">
        <v>473.6</v>
      </c>
      <c r="G35" s="155">
        <v>-233.6</v>
      </c>
      <c r="H35" s="153"/>
      <c r="I35" s="155">
        <v>711</v>
      </c>
      <c r="J35" s="155">
        <v>3525.4</v>
      </c>
      <c r="K35" s="155">
        <v>-6111.7</v>
      </c>
      <c r="L35" s="155">
        <v>-1708.8</v>
      </c>
      <c r="M35" s="155">
        <v>-52.4</v>
      </c>
      <c r="Y35" s="11"/>
    </row>
    <row r="36" spans="1:25" x14ac:dyDescent="0.2">
      <c r="A36" s="40" t="s">
        <v>214</v>
      </c>
      <c r="B36" s="40" t="s">
        <v>24</v>
      </c>
      <c r="C36" s="155">
        <v>-639.70000000000005</v>
      </c>
      <c r="D36" s="155">
        <v>8954.5</v>
      </c>
      <c r="E36" s="155">
        <v>5212.3999999999996</v>
      </c>
      <c r="F36" s="155">
        <v>-449.4</v>
      </c>
      <c r="G36" s="155">
        <v>10895.1</v>
      </c>
      <c r="H36" s="153"/>
      <c r="I36" s="155">
        <v>47719.199999999997</v>
      </c>
      <c r="J36" s="155">
        <v>-29927.1</v>
      </c>
      <c r="K36" s="155">
        <v>3702.7</v>
      </c>
      <c r="L36" s="155">
        <v>1437.2</v>
      </c>
      <c r="M36" s="155">
        <v>-535.20000000000005</v>
      </c>
      <c r="Y36" s="11"/>
    </row>
    <row r="37" spans="1:25" x14ac:dyDescent="0.2">
      <c r="A37" s="40" t="s">
        <v>214</v>
      </c>
      <c r="B37" s="40" t="s">
        <v>220</v>
      </c>
      <c r="C37" s="155">
        <v>-2827.1</v>
      </c>
      <c r="D37" s="155">
        <v>1440.2</v>
      </c>
      <c r="E37" s="155">
        <v>558.5</v>
      </c>
      <c r="F37" s="155">
        <v>-229.3</v>
      </c>
      <c r="G37" s="155">
        <v>-782.2</v>
      </c>
      <c r="H37" s="153"/>
      <c r="I37" s="155">
        <v>-3781.7</v>
      </c>
      <c r="J37" s="155">
        <v>-1076.8</v>
      </c>
      <c r="K37" s="155">
        <v>2179.6999999999998</v>
      </c>
      <c r="L37" s="155">
        <v>824.4</v>
      </c>
      <c r="M37" s="155">
        <v>-553.4</v>
      </c>
      <c r="Y37" s="11"/>
    </row>
    <row r="38" spans="1:25" x14ac:dyDescent="0.2">
      <c r="A38" s="40" t="s">
        <v>214</v>
      </c>
      <c r="B38" s="40" t="s">
        <v>221</v>
      </c>
      <c r="C38" s="155">
        <v>166.4</v>
      </c>
      <c r="D38" s="155">
        <v>-3.8</v>
      </c>
      <c r="E38" s="155">
        <v>7.4</v>
      </c>
      <c r="F38" s="155">
        <v>4.3</v>
      </c>
      <c r="G38" s="155">
        <v>37.1</v>
      </c>
      <c r="H38" s="153"/>
      <c r="I38" s="155">
        <v>379.3</v>
      </c>
      <c r="J38" s="155">
        <v>105.6</v>
      </c>
      <c r="K38" s="155">
        <v>51.9</v>
      </c>
      <c r="L38" s="155">
        <v>56.5</v>
      </c>
      <c r="M38" s="155">
        <v>233.3</v>
      </c>
      <c r="Y38" s="11"/>
    </row>
    <row r="39" spans="1:25" x14ac:dyDescent="0.2">
      <c r="A39" s="40" t="s">
        <v>214</v>
      </c>
      <c r="B39" s="40" t="s">
        <v>25</v>
      </c>
      <c r="C39" s="155">
        <v>241.4</v>
      </c>
      <c r="D39" s="155">
        <v>-130.80000000000001</v>
      </c>
      <c r="E39" s="155">
        <v>183.2</v>
      </c>
      <c r="F39" s="155">
        <v>30.7</v>
      </c>
      <c r="G39" s="155">
        <v>-158.6</v>
      </c>
      <c r="H39" s="153"/>
      <c r="I39" s="155">
        <v>1668.2</v>
      </c>
      <c r="J39" s="155">
        <v>4.3</v>
      </c>
      <c r="K39" s="155">
        <v>-39.200000000000003</v>
      </c>
      <c r="L39" s="155">
        <v>97.4</v>
      </c>
      <c r="M39" s="155">
        <v>-401.2</v>
      </c>
      <c r="Y39" s="11"/>
    </row>
    <row r="40" spans="1:25" x14ac:dyDescent="0.2">
      <c r="A40" s="40" t="s">
        <v>214</v>
      </c>
      <c r="B40" s="40" t="s">
        <v>26</v>
      </c>
      <c r="C40" s="155">
        <v>4050.5</v>
      </c>
      <c r="D40" s="155">
        <v>1008.4</v>
      </c>
      <c r="E40" s="155">
        <v>-671.8</v>
      </c>
      <c r="F40" s="155">
        <v>-2148.9</v>
      </c>
      <c r="G40" s="155">
        <v>-912.5</v>
      </c>
      <c r="H40" s="153"/>
      <c r="I40" s="155">
        <v>-1274.0999999999999</v>
      </c>
      <c r="J40" s="155">
        <v>7583</v>
      </c>
      <c r="K40" s="155">
        <v>-635.79999999999995</v>
      </c>
      <c r="L40" s="155">
        <v>851.7</v>
      </c>
      <c r="M40" s="155">
        <v>1462.4</v>
      </c>
      <c r="Y40" s="11"/>
    </row>
    <row r="41" spans="1:25" x14ac:dyDescent="0.2">
      <c r="A41" s="40" t="s">
        <v>229</v>
      </c>
      <c r="B41" s="40" t="s">
        <v>18</v>
      </c>
      <c r="C41" s="155">
        <v>231880.3</v>
      </c>
      <c r="D41" s="155">
        <v>154893.6</v>
      </c>
      <c r="E41" s="155">
        <v>44810.8</v>
      </c>
      <c r="F41" s="155">
        <v>-160805.1</v>
      </c>
      <c r="G41" s="155">
        <v>58920.6</v>
      </c>
      <c r="H41" s="153"/>
      <c r="I41" s="155">
        <v>313060.7</v>
      </c>
      <c r="J41" s="155">
        <v>286947</v>
      </c>
      <c r="K41" s="155">
        <v>255543</v>
      </c>
      <c r="L41" s="155">
        <v>-68146.8</v>
      </c>
      <c r="M41" s="155">
        <v>25135.1</v>
      </c>
      <c r="Y41" s="11"/>
    </row>
    <row r="42" spans="1:25" x14ac:dyDescent="0.2">
      <c r="A42" s="40" t="s">
        <v>222</v>
      </c>
      <c r="B42" s="40" t="s">
        <v>223</v>
      </c>
      <c r="C42" s="155">
        <v>-3.4</v>
      </c>
      <c r="D42" s="155">
        <v>193.5</v>
      </c>
      <c r="E42" s="155">
        <v>-105.3</v>
      </c>
      <c r="F42" s="155">
        <v>37</v>
      </c>
      <c r="G42" s="155">
        <v>13.2</v>
      </c>
      <c r="H42" s="153"/>
      <c r="I42" s="155">
        <v>-252.5</v>
      </c>
      <c r="J42" s="155">
        <v>233.7</v>
      </c>
      <c r="K42" s="155">
        <v>244.2</v>
      </c>
      <c r="L42" s="155">
        <v>94.3</v>
      </c>
      <c r="M42" s="155">
        <v>-190</v>
      </c>
      <c r="Y42" s="11"/>
    </row>
    <row r="43" spans="1:25" x14ac:dyDescent="0.2">
      <c r="A43" s="40" t="s">
        <v>222</v>
      </c>
      <c r="B43" s="40" t="s">
        <v>27</v>
      </c>
      <c r="C43" s="155">
        <v>781.6</v>
      </c>
      <c r="D43" s="155">
        <v>-2220.5</v>
      </c>
      <c r="E43" s="155">
        <v>696.6</v>
      </c>
      <c r="F43" s="155">
        <v>336.8</v>
      </c>
      <c r="G43" s="155">
        <v>995.6</v>
      </c>
      <c r="H43" s="153"/>
      <c r="I43" s="155">
        <v>2654.7</v>
      </c>
      <c r="J43" s="155">
        <v>324.7</v>
      </c>
      <c r="K43" s="155">
        <v>1904.6</v>
      </c>
      <c r="L43" s="155">
        <v>1285.7</v>
      </c>
      <c r="M43" s="155">
        <v>-725.3</v>
      </c>
      <c r="Y43" s="11"/>
    </row>
    <row r="44" spans="1:25" x14ac:dyDescent="0.2">
      <c r="A44" s="40" t="s">
        <v>222</v>
      </c>
      <c r="B44" s="40" t="s">
        <v>28</v>
      </c>
      <c r="C44" s="155">
        <v>389.8</v>
      </c>
      <c r="D44" s="155">
        <v>-228.8</v>
      </c>
      <c r="E44" s="155">
        <v>503.3</v>
      </c>
      <c r="F44" s="155">
        <v>60.4</v>
      </c>
      <c r="G44" s="155">
        <v>257.5</v>
      </c>
      <c r="H44" s="153"/>
      <c r="I44" s="155">
        <v>1085.4000000000001</v>
      </c>
      <c r="J44" s="155">
        <v>1394.7</v>
      </c>
      <c r="K44" s="155">
        <v>540.5</v>
      </c>
      <c r="L44" s="155">
        <v>3535.4</v>
      </c>
      <c r="M44" s="155">
        <v>1364.4</v>
      </c>
      <c r="Y44" s="11"/>
    </row>
    <row r="45" spans="1:25" x14ac:dyDescent="0.2">
      <c r="A45" s="40" t="s">
        <v>222</v>
      </c>
      <c r="B45" s="40" t="s">
        <v>29</v>
      </c>
      <c r="C45" s="155">
        <v>-315.3</v>
      </c>
      <c r="D45" s="155">
        <v>834.1</v>
      </c>
      <c r="E45" s="155">
        <v>-772.2</v>
      </c>
      <c r="F45" s="155">
        <v>101.8</v>
      </c>
      <c r="G45" s="155">
        <v>293.3</v>
      </c>
      <c r="H45" s="153"/>
      <c r="I45" s="155">
        <v>1547.8</v>
      </c>
      <c r="J45" s="155">
        <v>659.7</v>
      </c>
      <c r="K45" s="155">
        <v>1482</v>
      </c>
      <c r="L45" s="155">
        <v>-1339.5</v>
      </c>
      <c r="M45" s="155">
        <v>-239.3</v>
      </c>
      <c r="Y45" s="11"/>
    </row>
    <row r="46" spans="1:25" x14ac:dyDescent="0.2">
      <c r="A46" s="40" t="s">
        <v>222</v>
      </c>
      <c r="B46" s="40" t="s">
        <v>30</v>
      </c>
      <c r="C46" s="155">
        <v>-30777</v>
      </c>
      <c r="D46" s="155">
        <v>16391.099999999999</v>
      </c>
      <c r="E46" s="155">
        <v>76281.5</v>
      </c>
      <c r="F46" s="155">
        <v>54657.8</v>
      </c>
      <c r="G46" s="155">
        <v>-6628.5</v>
      </c>
      <c r="H46" s="153"/>
      <c r="I46" s="155">
        <v>-83387.199999999997</v>
      </c>
      <c r="J46" s="155">
        <v>117602.9</v>
      </c>
      <c r="K46" s="155">
        <v>54057.9</v>
      </c>
      <c r="L46" s="155">
        <v>7482.5</v>
      </c>
      <c r="M46" s="155">
        <v>26419.7</v>
      </c>
      <c r="Y46" s="11"/>
    </row>
    <row r="47" spans="1:25" x14ac:dyDescent="0.2">
      <c r="A47" s="40" t="s">
        <v>222</v>
      </c>
      <c r="B47" s="40" t="s">
        <v>31</v>
      </c>
      <c r="C47" s="155">
        <v>902.2</v>
      </c>
      <c r="D47" s="155">
        <v>1576</v>
      </c>
      <c r="E47" s="155">
        <v>16063.4</v>
      </c>
      <c r="F47" s="155">
        <v>11353.9</v>
      </c>
      <c r="G47" s="155">
        <v>-1281.4000000000001</v>
      </c>
      <c r="H47" s="153"/>
      <c r="I47" s="155">
        <v>2213.4</v>
      </c>
      <c r="J47" s="155">
        <v>1871.1</v>
      </c>
      <c r="K47" s="155">
        <v>-705.5</v>
      </c>
      <c r="L47" s="155">
        <v>9841.7000000000007</v>
      </c>
      <c r="M47" s="155">
        <v>-2559</v>
      </c>
      <c r="Y47" s="11"/>
    </row>
    <row r="48" spans="1:25" x14ac:dyDescent="0.2">
      <c r="A48" s="40" t="s">
        <v>222</v>
      </c>
      <c r="B48" s="40" t="s">
        <v>180</v>
      </c>
      <c r="C48" s="155">
        <v>914.1</v>
      </c>
      <c r="D48" s="155">
        <v>1105.0999999999999</v>
      </c>
      <c r="E48" s="155">
        <v>350.2</v>
      </c>
      <c r="F48" s="155">
        <v>-285</v>
      </c>
      <c r="G48" s="155">
        <v>-247.3</v>
      </c>
      <c r="H48" s="153"/>
      <c r="I48" s="155">
        <v>1108</v>
      </c>
      <c r="J48" s="155">
        <v>-828</v>
      </c>
      <c r="K48" s="155">
        <v>-1512.6</v>
      </c>
      <c r="L48" s="155">
        <v>95.4</v>
      </c>
      <c r="M48" s="155">
        <v>-748.6</v>
      </c>
      <c r="Y48" s="11"/>
    </row>
    <row r="49" spans="1:36" x14ac:dyDescent="0.2">
      <c r="A49" s="40" t="s">
        <v>222</v>
      </c>
      <c r="B49" s="40" t="s">
        <v>230</v>
      </c>
      <c r="C49" s="155">
        <v>14.7</v>
      </c>
      <c r="D49" s="155">
        <v>-31.5</v>
      </c>
      <c r="E49" s="155">
        <v>9.5</v>
      </c>
      <c r="F49" s="155">
        <v>2.2999999999999998</v>
      </c>
      <c r="G49" s="155">
        <v>23</v>
      </c>
      <c r="H49" s="153"/>
      <c r="I49" s="155">
        <v>-108</v>
      </c>
      <c r="J49" s="155">
        <v>231.8</v>
      </c>
      <c r="K49" s="155">
        <v>-416.2</v>
      </c>
      <c r="L49" s="155">
        <v>85.8</v>
      </c>
      <c r="M49" s="155">
        <v>-59.9</v>
      </c>
      <c r="Y49" s="11"/>
    </row>
    <row r="50" spans="1:36" x14ac:dyDescent="0.2">
      <c r="A50" s="40" t="s">
        <v>222</v>
      </c>
      <c r="B50" s="40" t="s">
        <v>186</v>
      </c>
      <c r="C50" s="155">
        <v>3942</v>
      </c>
      <c r="D50" s="155">
        <v>-213.6</v>
      </c>
      <c r="E50" s="155">
        <v>-144.80000000000001</v>
      </c>
      <c r="F50" s="155">
        <v>32.1</v>
      </c>
      <c r="G50" s="155">
        <v>926.4</v>
      </c>
      <c r="H50" s="153"/>
      <c r="I50" s="155">
        <v>-427</v>
      </c>
      <c r="J50" s="155">
        <v>36138.1</v>
      </c>
      <c r="K50" s="155">
        <v>12288.9</v>
      </c>
      <c r="L50" s="155">
        <v>-41571.9</v>
      </c>
      <c r="M50" s="155">
        <v>-7189.7</v>
      </c>
      <c r="Y50" s="11"/>
    </row>
    <row r="51" spans="1:36" x14ac:dyDescent="0.2">
      <c r="A51" s="40"/>
      <c r="B51" s="40"/>
      <c r="C51" s="155"/>
      <c r="D51" s="155"/>
      <c r="E51" s="155"/>
      <c r="F51" s="155"/>
      <c r="G51" s="155"/>
      <c r="H51" s="153"/>
      <c r="I51" s="155"/>
      <c r="J51" s="155"/>
      <c r="K51" s="155"/>
      <c r="L51" s="155"/>
      <c r="M51" s="155"/>
      <c r="Y51" s="11"/>
    </row>
    <row r="52" spans="1:36" x14ac:dyDescent="0.2">
      <c r="A52" s="96"/>
      <c r="B52" s="96"/>
      <c r="C52" s="125"/>
      <c r="D52" s="96"/>
      <c r="E52" s="96"/>
      <c r="F52" s="96"/>
      <c r="G52" s="96"/>
      <c r="H52" s="96"/>
      <c r="I52" s="96"/>
      <c r="J52" s="96"/>
      <c r="K52" s="96"/>
      <c r="L52" s="96"/>
      <c r="M52" s="96"/>
    </row>
    <row r="53" spans="1:36" x14ac:dyDescent="0.2">
      <c r="A53" s="154" t="s">
        <v>226</v>
      </c>
    </row>
    <row r="54" spans="1:36" ht="12.75" x14ac:dyDescent="0.2">
      <c r="A54" s="31" t="s">
        <v>91</v>
      </c>
      <c r="B54" s="13"/>
      <c r="C54" s="13"/>
      <c r="D54" s="13"/>
      <c r="E54" s="13"/>
      <c r="H54" s="11"/>
      <c r="I54" s="11"/>
      <c r="N54" s="11"/>
      <c r="O54" s="11"/>
      <c r="AG54" s="11"/>
      <c r="AH54" s="11"/>
      <c r="AI54" s="11"/>
      <c r="AJ54" s="11"/>
    </row>
    <row r="55" spans="1:36" x14ac:dyDescent="0.2">
      <c r="A55" s="156" t="s">
        <v>227</v>
      </c>
    </row>
    <row r="56" spans="1:36" x14ac:dyDescent="0.2">
      <c r="A56" s="157"/>
    </row>
  </sheetData>
  <hyperlinks>
    <hyperlink ref="A54" r:id="rId1"/>
  </hyperlinks>
  <pageMargins left="0.7" right="0.7" top="0.75" bottom="0.75" header="0.3" footer="0.3"/>
  <pageSetup paperSize="9" scale="46"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8"/>
  <sheetViews>
    <sheetView workbookViewId="0"/>
  </sheetViews>
  <sheetFormatPr defaultColWidth="9.140625" defaultRowHeight="15" x14ac:dyDescent="0.25"/>
  <cols>
    <col min="1" max="1" width="19.5703125" style="11" customWidth="1"/>
    <col min="2" max="2" width="13.7109375" style="149" customWidth="1"/>
    <col min="3" max="6" width="12" style="11" customWidth="1"/>
    <col min="7" max="8" width="12" style="12" customWidth="1"/>
    <col min="9" max="12" width="12" style="11" customWidth="1"/>
    <col min="13" max="13" width="9.140625" style="12"/>
    <col min="14" max="14" width="1.85546875" style="12" customWidth="1"/>
    <col min="15" max="17" width="9.140625" style="12"/>
    <col min="18" max="18" width="14.28515625" style="12" customWidth="1"/>
    <col min="19" max="19" width="9.140625" style="12"/>
    <col min="20" max="20" width="2.7109375" style="12" customWidth="1"/>
    <col min="21" max="23" width="9.140625" style="12"/>
    <col min="24" max="24" width="14.140625" style="12" customWidth="1"/>
    <col min="25" max="25" width="9.140625" style="12"/>
    <col min="26" max="26" width="2.42578125" style="12" customWidth="1"/>
    <col min="27" max="29" width="9.140625" style="12"/>
    <col min="30" max="30" width="13.140625" style="12" customWidth="1"/>
    <col min="31" max="35" width="9.140625" style="12"/>
    <col min="36" max="16384" width="9.140625" style="11"/>
  </cols>
  <sheetData>
    <row r="1" spans="1:35" x14ac:dyDescent="0.25">
      <c r="A1" s="10" t="s">
        <v>62</v>
      </c>
      <c r="C1" s="12"/>
      <c r="D1" s="12"/>
      <c r="E1" s="12"/>
      <c r="F1" s="12"/>
      <c r="I1" s="12"/>
      <c r="J1" s="12"/>
      <c r="K1" s="12"/>
      <c r="L1" s="12"/>
    </row>
    <row r="2" spans="1:35" x14ac:dyDescent="0.25">
      <c r="A2" s="34" t="s">
        <v>172</v>
      </c>
      <c r="B2" s="150"/>
      <c r="C2" s="14"/>
      <c r="D2" s="14"/>
      <c r="E2" s="14"/>
      <c r="F2" s="14"/>
      <c r="G2" s="14"/>
      <c r="H2" s="14"/>
      <c r="I2" s="14"/>
      <c r="J2" s="14"/>
      <c r="K2" s="14"/>
      <c r="L2" s="14"/>
    </row>
    <row r="3" spans="1:35" x14ac:dyDescent="0.25">
      <c r="A3" s="12"/>
      <c r="C3" s="12"/>
      <c r="D3" s="12"/>
      <c r="E3" s="12"/>
      <c r="F3" s="12"/>
      <c r="G3" s="15"/>
      <c r="H3" s="15"/>
      <c r="I3" s="12"/>
      <c r="J3" s="12"/>
      <c r="K3" s="12"/>
      <c r="L3" s="12"/>
    </row>
    <row r="4" spans="1:35" ht="12" x14ac:dyDescent="0.2">
      <c r="A4" s="38"/>
      <c r="B4" s="14" t="s">
        <v>150</v>
      </c>
      <c r="C4" s="14"/>
      <c r="D4" s="14"/>
      <c r="E4" s="14"/>
      <c r="F4" s="14"/>
      <c r="H4" s="14" t="s">
        <v>151</v>
      </c>
      <c r="I4" s="14"/>
      <c r="J4" s="14"/>
      <c r="K4" s="14"/>
      <c r="L4" s="14"/>
      <c r="X4" s="11"/>
    </row>
    <row r="5" spans="1:35" ht="12" x14ac:dyDescent="0.2">
      <c r="A5" s="38"/>
      <c r="B5" s="80" t="s">
        <v>149</v>
      </c>
      <c r="C5" s="12"/>
      <c r="D5" s="12"/>
      <c r="E5" s="12"/>
      <c r="F5" s="12"/>
      <c r="H5" s="80" t="s">
        <v>149</v>
      </c>
      <c r="I5" s="12"/>
      <c r="J5" s="12"/>
      <c r="K5" s="12"/>
      <c r="L5" s="12"/>
      <c r="X5" s="11"/>
    </row>
    <row r="6" spans="1:35" ht="12" x14ac:dyDescent="0.2">
      <c r="A6" s="38"/>
      <c r="B6" s="12"/>
      <c r="C6" s="12"/>
      <c r="D6" s="12"/>
      <c r="E6" s="12"/>
      <c r="F6" s="12"/>
      <c r="I6" s="12"/>
      <c r="J6" s="12"/>
      <c r="K6" s="12"/>
      <c r="L6" s="12"/>
      <c r="X6" s="11"/>
    </row>
    <row r="7" spans="1:35" ht="12" x14ac:dyDescent="0.2">
      <c r="A7" s="38"/>
      <c r="B7" s="11">
        <v>2015</v>
      </c>
      <c r="C7" s="11">
        <v>2016</v>
      </c>
      <c r="D7" s="11">
        <v>2017</v>
      </c>
      <c r="E7" s="12">
        <v>2018</v>
      </c>
      <c r="F7" s="11">
        <v>2019</v>
      </c>
      <c r="H7" s="11">
        <v>2015</v>
      </c>
      <c r="I7" s="11">
        <v>2016</v>
      </c>
      <c r="J7" s="11">
        <v>2017</v>
      </c>
      <c r="K7" s="12">
        <v>2018</v>
      </c>
      <c r="L7" s="12">
        <v>2019</v>
      </c>
      <c r="X7" s="11"/>
    </row>
    <row r="8" spans="1:35" ht="12" x14ac:dyDescent="0.2">
      <c r="A8" s="38"/>
      <c r="B8" s="11"/>
      <c r="E8" s="12"/>
      <c r="H8" s="11"/>
      <c r="K8" s="12"/>
      <c r="L8" s="12"/>
      <c r="X8" s="11"/>
    </row>
    <row r="9" spans="1:35" ht="12" x14ac:dyDescent="0.2">
      <c r="A9" s="11" t="s">
        <v>18</v>
      </c>
      <c r="B9" s="126">
        <v>4247190</v>
      </c>
      <c r="C9" s="126">
        <v>4546680</v>
      </c>
      <c r="D9" s="126">
        <v>4745777</v>
      </c>
      <c r="E9" s="63">
        <v>4663993</v>
      </c>
      <c r="F9" s="126">
        <v>4709052</v>
      </c>
      <c r="G9" s="63"/>
      <c r="H9" s="126">
        <v>5161406</v>
      </c>
      <c r="I9" s="126">
        <v>5526040</v>
      </c>
      <c r="J9" s="126">
        <v>5695875</v>
      </c>
      <c r="K9" s="126">
        <v>5635680</v>
      </c>
      <c r="L9" s="126">
        <v>5788246</v>
      </c>
      <c r="X9" s="11"/>
    </row>
    <row r="10" spans="1:35" ht="12" x14ac:dyDescent="0.2">
      <c r="A10" s="11" t="s">
        <v>175</v>
      </c>
      <c r="B10" s="127">
        <v>1420179</v>
      </c>
      <c r="C10" s="127">
        <v>1485037</v>
      </c>
      <c r="D10" s="127">
        <v>1522364</v>
      </c>
      <c r="E10" s="127">
        <v>1593805</v>
      </c>
      <c r="F10" s="127">
        <v>1767894</v>
      </c>
      <c r="G10" s="128"/>
      <c r="H10" s="127">
        <v>2005885</v>
      </c>
      <c r="I10" s="127">
        <v>2246967</v>
      </c>
      <c r="J10" s="127">
        <v>2246876</v>
      </c>
      <c r="K10" s="127">
        <v>2224136</v>
      </c>
      <c r="L10" s="127">
        <v>2498297</v>
      </c>
      <c r="X10" s="11"/>
    </row>
    <row r="11" spans="1:35" ht="12" x14ac:dyDescent="0.2">
      <c r="A11" s="11" t="s">
        <v>176</v>
      </c>
      <c r="B11" s="127">
        <v>2827011</v>
      </c>
      <c r="C11" s="127">
        <v>3061643</v>
      </c>
      <c r="D11" s="127">
        <v>3223413</v>
      </c>
      <c r="E11" s="127">
        <v>3070188</v>
      </c>
      <c r="F11" s="127">
        <v>2941158</v>
      </c>
      <c r="G11" s="128"/>
      <c r="H11" s="127">
        <v>3155521</v>
      </c>
      <c r="I11" s="127">
        <v>3279073</v>
      </c>
      <c r="J11" s="127">
        <v>3448999</v>
      </c>
      <c r="K11" s="127">
        <v>3411544</v>
      </c>
      <c r="L11" s="127">
        <v>3289949</v>
      </c>
      <c r="X11" s="11"/>
    </row>
    <row r="12" spans="1:35" x14ac:dyDescent="0.25">
      <c r="A12" s="14"/>
    </row>
    <row r="13" spans="1:35" x14ac:dyDescent="0.25">
      <c r="B13" s="151"/>
      <c r="C13" s="96"/>
      <c r="D13" s="96"/>
      <c r="E13" s="96"/>
      <c r="F13" s="96"/>
      <c r="G13" s="96"/>
      <c r="H13" s="96"/>
      <c r="I13" s="96"/>
      <c r="J13" s="96"/>
      <c r="K13" s="96"/>
      <c r="L13" s="96"/>
    </row>
    <row r="14" spans="1:35" x14ac:dyDescent="0.25">
      <c r="A14" s="10" t="s">
        <v>173</v>
      </c>
      <c r="B14" s="160"/>
      <c r="C14" s="12"/>
      <c r="D14" s="12"/>
      <c r="E14" s="12"/>
      <c r="F14" s="12"/>
      <c r="I14" s="12"/>
      <c r="J14" s="12"/>
      <c r="K14" s="12"/>
      <c r="L14" s="12"/>
    </row>
    <row r="15" spans="1:35" ht="12.75" x14ac:dyDescent="0.2">
      <c r="A15" s="31" t="s">
        <v>91</v>
      </c>
      <c r="B15" s="13"/>
      <c r="C15" s="13"/>
      <c r="D15" s="13"/>
      <c r="E15" s="13"/>
      <c r="G15" s="11"/>
      <c r="H15" s="11"/>
      <c r="M15" s="11"/>
      <c r="N15" s="11"/>
      <c r="O15" s="11"/>
      <c r="AG15" s="11"/>
      <c r="AH15" s="11"/>
      <c r="AI15" s="11"/>
    </row>
    <row r="16" spans="1:35" x14ac:dyDescent="0.25">
      <c r="A16" s="30" t="s">
        <v>174</v>
      </c>
    </row>
    <row r="18" spans="1:1" ht="15.75" x14ac:dyDescent="0.25">
      <c r="A18" s="152"/>
    </row>
  </sheetData>
  <hyperlinks>
    <hyperlink ref="A16" r:id="rId1" location="/details/posities-directe-investeringen-jaar/dataset/c61cad9e-710f-4309-96b9-555cb1664728/resource/9cd4d283-821b-4411-a2ac-35274c19fa6c"/>
    <hyperlink ref="A15" r:id="rId2"/>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4"/>
  <sheetViews>
    <sheetView workbookViewId="0"/>
  </sheetViews>
  <sheetFormatPr defaultColWidth="9.140625" defaultRowHeight="12" x14ac:dyDescent="0.2"/>
  <cols>
    <col min="1" max="1" width="29.28515625" style="11" customWidth="1"/>
    <col min="2" max="5" width="12" style="11" customWidth="1"/>
    <col min="6" max="6" width="5.140625" style="11" customWidth="1"/>
    <col min="7" max="10" width="12" style="11" customWidth="1"/>
    <col min="11" max="11" width="5.140625" style="11" customWidth="1"/>
    <col min="12" max="15" width="12" style="11" customWidth="1"/>
    <col min="16" max="16" width="9.140625" style="12"/>
    <col min="17" max="17" width="2.7109375" style="12" customWidth="1"/>
    <col min="18" max="20" width="9.140625" style="12"/>
    <col min="21" max="21" width="14.140625" style="12" customWidth="1"/>
    <col min="22" max="22" width="9.140625" style="12"/>
    <col min="23" max="23" width="2.42578125" style="12" customWidth="1"/>
    <col min="24" max="26" width="9.140625" style="12"/>
    <col min="27" max="27" width="13.140625" style="12" customWidth="1"/>
    <col min="28" max="32" width="9.140625" style="12"/>
    <col min="33" max="16384" width="9.140625" style="11"/>
  </cols>
  <sheetData>
    <row r="1" spans="1:15" x14ac:dyDescent="0.2">
      <c r="A1" s="10" t="s">
        <v>61</v>
      </c>
      <c r="B1" s="12"/>
      <c r="C1" s="12"/>
      <c r="D1" s="12"/>
      <c r="E1" s="12"/>
      <c r="F1" s="12"/>
      <c r="G1" s="12"/>
      <c r="H1" s="12"/>
      <c r="I1" s="12"/>
      <c r="J1" s="12"/>
      <c r="K1" s="12"/>
      <c r="L1" s="12"/>
      <c r="M1" s="12"/>
      <c r="N1" s="12"/>
      <c r="O1" s="12"/>
    </row>
    <row r="2" spans="1:15" x14ac:dyDescent="0.2">
      <c r="A2" s="34" t="s">
        <v>188</v>
      </c>
      <c r="B2" s="14"/>
      <c r="C2" s="14"/>
      <c r="D2" s="14"/>
      <c r="E2" s="14"/>
      <c r="F2" s="14"/>
      <c r="G2" s="14"/>
      <c r="H2" s="14"/>
      <c r="I2" s="14"/>
      <c r="J2" s="14"/>
      <c r="K2" s="14"/>
      <c r="L2" s="14"/>
      <c r="M2" s="14"/>
      <c r="N2" s="14"/>
      <c r="O2" s="14"/>
    </row>
    <row r="3" spans="1:15" x14ac:dyDescent="0.2">
      <c r="A3" s="12"/>
      <c r="B3" s="12"/>
      <c r="C3" s="12"/>
      <c r="D3" s="12"/>
      <c r="E3" s="12"/>
      <c r="F3" s="15"/>
      <c r="G3" s="12"/>
      <c r="H3" s="12"/>
      <c r="I3" s="12"/>
      <c r="J3" s="12"/>
      <c r="K3" s="15"/>
      <c r="L3" s="12"/>
      <c r="M3" s="12"/>
      <c r="N3" s="12"/>
      <c r="O3" s="12"/>
    </row>
    <row r="4" spans="1:15" x14ac:dyDescent="0.2">
      <c r="A4" s="12"/>
      <c r="B4" s="12"/>
      <c r="C4" s="12"/>
      <c r="D4" s="12"/>
      <c r="E4" s="12"/>
      <c r="F4" s="12"/>
      <c r="G4" s="12"/>
      <c r="H4" s="12"/>
      <c r="I4" s="12"/>
      <c r="J4" s="12"/>
      <c r="K4" s="12"/>
      <c r="L4" s="12"/>
      <c r="M4" s="12"/>
      <c r="N4" s="12"/>
      <c r="O4" s="12"/>
    </row>
    <row r="5" spans="1:15" x14ac:dyDescent="0.2">
      <c r="A5" s="13"/>
      <c r="B5" s="14" t="s">
        <v>18</v>
      </c>
      <c r="C5" s="14"/>
      <c r="D5" s="14"/>
      <c r="E5" s="14"/>
      <c r="F5" s="12"/>
      <c r="G5" s="14" t="s">
        <v>175</v>
      </c>
      <c r="H5" s="14"/>
      <c r="I5" s="14"/>
      <c r="J5" s="14"/>
      <c r="K5" s="12"/>
      <c r="L5" s="14" t="s">
        <v>176</v>
      </c>
      <c r="M5" s="14"/>
      <c r="N5" s="14"/>
      <c r="O5" s="14"/>
    </row>
    <row r="6" spans="1:15" x14ac:dyDescent="0.2">
      <c r="A6" s="13"/>
      <c r="B6" s="80" t="s">
        <v>149</v>
      </c>
      <c r="C6" s="12"/>
      <c r="D6" s="12"/>
      <c r="E6" s="12"/>
      <c r="F6" s="12"/>
      <c r="G6" s="80" t="s">
        <v>149</v>
      </c>
      <c r="H6" s="12"/>
      <c r="I6" s="12"/>
      <c r="J6" s="12"/>
      <c r="K6" s="12"/>
      <c r="L6" s="80" t="s">
        <v>149</v>
      </c>
      <c r="M6" s="12"/>
      <c r="N6" s="12"/>
      <c r="O6" s="12"/>
    </row>
    <row r="7" spans="1:15" x14ac:dyDescent="0.2">
      <c r="A7" s="13"/>
      <c r="B7" s="12"/>
      <c r="C7" s="12"/>
      <c r="D7" s="12"/>
      <c r="E7" s="12"/>
      <c r="F7" s="12"/>
      <c r="G7" s="12"/>
      <c r="H7" s="12"/>
      <c r="I7" s="12"/>
      <c r="J7" s="12"/>
      <c r="K7" s="12"/>
      <c r="L7" s="12"/>
      <c r="M7" s="12"/>
      <c r="N7" s="12"/>
      <c r="O7" s="12"/>
    </row>
    <row r="8" spans="1:15" x14ac:dyDescent="0.2">
      <c r="A8" s="13"/>
      <c r="B8" s="11">
        <v>2015</v>
      </c>
      <c r="C8" s="11">
        <v>2016</v>
      </c>
      <c r="D8" s="11">
        <v>2017</v>
      </c>
      <c r="E8" s="11">
        <v>2018</v>
      </c>
      <c r="G8" s="11">
        <v>2015</v>
      </c>
      <c r="H8" s="11">
        <v>2016</v>
      </c>
      <c r="I8" s="12">
        <v>2017</v>
      </c>
      <c r="J8" s="12">
        <v>2018</v>
      </c>
      <c r="L8" s="11">
        <v>2015</v>
      </c>
      <c r="M8" s="11">
        <v>2016</v>
      </c>
      <c r="N8" s="12">
        <v>2017</v>
      </c>
      <c r="O8" s="12">
        <v>2018</v>
      </c>
    </row>
    <row r="9" spans="1:15" x14ac:dyDescent="0.2">
      <c r="A9" s="16"/>
      <c r="I9" s="12"/>
      <c r="J9" s="12"/>
      <c r="N9" s="12"/>
      <c r="O9" s="12"/>
    </row>
    <row r="10" spans="1:15" x14ac:dyDescent="0.2">
      <c r="A10" s="13" t="s">
        <v>201</v>
      </c>
      <c r="B10" s="132">
        <v>709220.8</v>
      </c>
      <c r="C10" s="132">
        <v>895234.5</v>
      </c>
      <c r="D10" s="132">
        <v>850714.5</v>
      </c>
      <c r="E10" s="132">
        <v>659346.69999999995</v>
      </c>
      <c r="G10" s="132">
        <v>161994.9</v>
      </c>
      <c r="H10" s="132">
        <v>238506</v>
      </c>
      <c r="I10" s="134">
        <v>206038.3</v>
      </c>
      <c r="J10" s="134">
        <v>173787.8</v>
      </c>
      <c r="L10" s="132">
        <v>547225.9</v>
      </c>
      <c r="M10" s="132">
        <v>656728.5</v>
      </c>
      <c r="N10" s="134">
        <v>644676.19999999995</v>
      </c>
      <c r="O10" s="134">
        <v>485558.89999999997</v>
      </c>
    </row>
    <row r="11" spans="1:15" x14ac:dyDescent="0.2">
      <c r="A11" s="13" t="s">
        <v>23</v>
      </c>
      <c r="B11" s="133">
        <v>544689.1</v>
      </c>
      <c r="C11" s="133">
        <v>598026.9</v>
      </c>
      <c r="D11" s="133">
        <v>607823.30000000005</v>
      </c>
      <c r="E11" s="133">
        <v>487525.3</v>
      </c>
      <c r="F11" s="81"/>
      <c r="G11" s="133">
        <v>209648.9</v>
      </c>
      <c r="H11" s="133">
        <v>237323.4</v>
      </c>
      <c r="I11" s="133">
        <v>212765.2</v>
      </c>
      <c r="J11" s="133">
        <v>209198</v>
      </c>
      <c r="K11" s="81"/>
      <c r="L11" s="132">
        <v>335040.19999999995</v>
      </c>
      <c r="M11" s="132">
        <v>360703.5</v>
      </c>
      <c r="N11" s="134">
        <v>395058.10000000003</v>
      </c>
      <c r="O11" s="134">
        <v>278327.3</v>
      </c>
    </row>
    <row r="12" spans="1:15" x14ac:dyDescent="0.2">
      <c r="A12" s="13" t="s">
        <v>30</v>
      </c>
      <c r="B12" s="133">
        <v>343068.6</v>
      </c>
      <c r="C12" s="133">
        <v>418098.2</v>
      </c>
      <c r="D12" s="133">
        <v>411025.9</v>
      </c>
      <c r="E12" s="133">
        <v>475949.7</v>
      </c>
      <c r="F12" s="81"/>
      <c r="G12" s="133">
        <v>127738.5</v>
      </c>
      <c r="H12" s="133">
        <v>120357.9</v>
      </c>
      <c r="I12" s="133">
        <v>169937.3</v>
      </c>
      <c r="J12" s="133">
        <v>212734.2</v>
      </c>
      <c r="K12" s="81"/>
      <c r="L12" s="132">
        <v>215330.09999999998</v>
      </c>
      <c r="M12" s="132">
        <v>297740.30000000005</v>
      </c>
      <c r="N12" s="134">
        <v>241088.60000000003</v>
      </c>
      <c r="O12" s="134">
        <v>263215.5</v>
      </c>
    </row>
    <row r="13" spans="1:15" x14ac:dyDescent="0.2">
      <c r="A13" s="13" t="s">
        <v>34</v>
      </c>
      <c r="B13" s="133">
        <v>260813.7</v>
      </c>
      <c r="C13" s="133">
        <v>260025.2</v>
      </c>
      <c r="D13" s="133">
        <v>247633.9</v>
      </c>
      <c r="E13" s="133">
        <v>264175.90000000002</v>
      </c>
      <c r="F13" s="81"/>
      <c r="G13" s="133">
        <v>89152</v>
      </c>
      <c r="H13" s="133">
        <v>92579.3</v>
      </c>
      <c r="I13" s="133">
        <v>109513.4</v>
      </c>
      <c r="J13" s="133">
        <v>122067.8</v>
      </c>
      <c r="K13" s="81"/>
      <c r="L13" s="132">
        <v>171661.7</v>
      </c>
      <c r="M13" s="132">
        <v>167445.90000000002</v>
      </c>
      <c r="N13" s="134">
        <v>138120.5</v>
      </c>
      <c r="O13" s="134">
        <v>142108.10000000003</v>
      </c>
    </row>
    <row r="14" spans="1:15" x14ac:dyDescent="0.2">
      <c r="A14" s="13" t="s">
        <v>21</v>
      </c>
      <c r="B14" s="133">
        <v>130817.3</v>
      </c>
      <c r="C14" s="133">
        <v>129264.7</v>
      </c>
      <c r="D14" s="133">
        <v>263346.2</v>
      </c>
      <c r="E14" s="133">
        <v>249843</v>
      </c>
      <c r="F14" s="81"/>
      <c r="G14" s="133">
        <v>33214.800000000003</v>
      </c>
      <c r="H14" s="133">
        <v>24857</v>
      </c>
      <c r="I14" s="133">
        <v>31157.1</v>
      </c>
      <c r="J14" s="133">
        <v>54236.4</v>
      </c>
      <c r="K14" s="81"/>
      <c r="L14" s="132">
        <v>97602.5</v>
      </c>
      <c r="M14" s="132">
        <v>104407.7</v>
      </c>
      <c r="N14" s="134">
        <v>232189.1</v>
      </c>
      <c r="O14" s="134">
        <v>195606.6</v>
      </c>
    </row>
    <row r="15" spans="1:15" x14ac:dyDescent="0.2">
      <c r="A15" s="13" t="s">
        <v>20</v>
      </c>
      <c r="B15" s="133">
        <v>237751.1</v>
      </c>
      <c r="C15" s="133">
        <v>158347.4</v>
      </c>
      <c r="D15" s="133">
        <v>183572.9</v>
      </c>
      <c r="E15" s="133">
        <v>233864.6</v>
      </c>
      <c r="F15" s="81"/>
      <c r="G15" s="133">
        <v>142104</v>
      </c>
      <c r="H15" s="133">
        <v>105267.9</v>
      </c>
      <c r="I15" s="133">
        <v>108687.5</v>
      </c>
      <c r="J15" s="133">
        <v>116126.39999999999</v>
      </c>
      <c r="K15" s="81"/>
      <c r="L15" s="132">
        <v>95647.1</v>
      </c>
      <c r="M15" s="132">
        <v>53079.5</v>
      </c>
      <c r="N15" s="134">
        <v>74885.399999999994</v>
      </c>
      <c r="O15" s="134">
        <v>117738.20000000001</v>
      </c>
    </row>
    <row r="16" spans="1:15" x14ac:dyDescent="0.2">
      <c r="A16" s="13" t="s">
        <v>19</v>
      </c>
      <c r="B16" s="133">
        <v>170033.2</v>
      </c>
      <c r="C16" s="133">
        <v>144818.1</v>
      </c>
      <c r="D16" s="133">
        <v>140545.1</v>
      </c>
      <c r="E16" s="133">
        <v>207597.2</v>
      </c>
      <c r="F16" s="81"/>
      <c r="G16" s="133">
        <v>77071.600000000006</v>
      </c>
      <c r="H16" s="133">
        <v>67448.2</v>
      </c>
      <c r="I16" s="133">
        <v>71597.7</v>
      </c>
      <c r="J16" s="133">
        <v>82306.7</v>
      </c>
      <c r="K16" s="81"/>
      <c r="L16" s="132">
        <v>92961.600000000006</v>
      </c>
      <c r="M16" s="132">
        <v>77369.900000000009</v>
      </c>
      <c r="N16" s="134">
        <v>68947.400000000009</v>
      </c>
      <c r="O16" s="134">
        <v>125290.50000000001</v>
      </c>
    </row>
    <row r="17" spans="1:15" x14ac:dyDescent="0.2">
      <c r="A17" s="13" t="s">
        <v>38</v>
      </c>
      <c r="B17" s="133">
        <v>203508.7</v>
      </c>
      <c r="C17" s="133">
        <v>147048.4</v>
      </c>
      <c r="D17" s="133">
        <v>143284</v>
      </c>
      <c r="E17" s="133">
        <v>157077.70000000001</v>
      </c>
      <c r="F17" s="81"/>
      <c r="G17" s="133">
        <v>89991</v>
      </c>
      <c r="H17" s="133">
        <v>47664.4</v>
      </c>
      <c r="I17" s="133">
        <v>72031.899999999994</v>
      </c>
      <c r="J17" s="133">
        <v>89326.7</v>
      </c>
      <c r="K17" s="81"/>
      <c r="L17" s="132">
        <v>113517.70000000001</v>
      </c>
      <c r="M17" s="132">
        <v>99384</v>
      </c>
      <c r="N17" s="134">
        <v>71252.100000000006</v>
      </c>
      <c r="O17" s="134">
        <v>67751.000000000015</v>
      </c>
    </row>
    <row r="18" spans="1:15" x14ac:dyDescent="0.2">
      <c r="A18" s="13" t="s">
        <v>41</v>
      </c>
      <c r="B18" s="133">
        <v>253343</v>
      </c>
      <c r="C18" s="133">
        <v>311519</v>
      </c>
      <c r="D18" s="133">
        <v>220423.5</v>
      </c>
      <c r="E18" s="133">
        <v>128838</v>
      </c>
      <c r="F18" s="81"/>
      <c r="G18" s="133">
        <v>38825.300000000003</v>
      </c>
      <c r="H18" s="133">
        <v>57017.599999999999</v>
      </c>
      <c r="I18" s="133">
        <v>65902.399999999994</v>
      </c>
      <c r="J18" s="133">
        <v>35414.5</v>
      </c>
      <c r="K18" s="81"/>
      <c r="L18" s="132">
        <v>214517.7</v>
      </c>
      <c r="M18" s="132">
        <v>254501.4</v>
      </c>
      <c r="N18" s="134">
        <v>154521.1</v>
      </c>
      <c r="O18" s="134">
        <v>93423.5</v>
      </c>
    </row>
    <row r="19" spans="1:15" x14ac:dyDescent="0.2">
      <c r="A19" s="13" t="s">
        <v>6</v>
      </c>
      <c r="B19" s="133">
        <v>80354.100000000006</v>
      </c>
      <c r="C19" s="133">
        <v>101379.7</v>
      </c>
      <c r="D19" s="133">
        <v>97580</v>
      </c>
      <c r="E19" s="133">
        <v>102313</v>
      </c>
      <c r="F19" s="81"/>
      <c r="G19" s="133">
        <v>16660.599999999999</v>
      </c>
      <c r="H19" s="133">
        <v>14976.3</v>
      </c>
      <c r="I19" s="133">
        <v>15779</v>
      </c>
      <c r="J19" s="133">
        <v>19613.900000000001</v>
      </c>
      <c r="K19" s="81"/>
      <c r="L19" s="132">
        <v>63693.500000000007</v>
      </c>
      <c r="M19" s="132">
        <v>86403.4</v>
      </c>
      <c r="N19" s="134">
        <v>81801</v>
      </c>
      <c r="O19" s="134">
        <v>82699.100000000006</v>
      </c>
    </row>
    <row r="20" spans="1:15" x14ac:dyDescent="0.2">
      <c r="A20" s="13" t="s">
        <v>44</v>
      </c>
      <c r="B20" s="133">
        <v>78830.5</v>
      </c>
      <c r="C20" s="133">
        <v>84441.3</v>
      </c>
      <c r="D20" s="133">
        <v>110258.8</v>
      </c>
      <c r="E20" s="133">
        <v>97130.3</v>
      </c>
      <c r="F20" s="81"/>
      <c r="G20" s="133">
        <v>73215.199999999997</v>
      </c>
      <c r="H20" s="133">
        <v>70411.8</v>
      </c>
      <c r="I20" s="133">
        <v>78615.899999999994</v>
      </c>
      <c r="J20" s="133">
        <v>81062.5</v>
      </c>
      <c r="K20" s="81"/>
      <c r="L20" s="132">
        <v>5615.3000000000029</v>
      </c>
      <c r="M20" s="132">
        <v>14029.5</v>
      </c>
      <c r="N20" s="134">
        <v>31642.900000000009</v>
      </c>
      <c r="O20" s="134">
        <v>16067.800000000003</v>
      </c>
    </row>
    <row r="21" spans="1:15" x14ac:dyDescent="0.2">
      <c r="A21" s="13" t="s">
        <v>31</v>
      </c>
      <c r="B21" s="133">
        <v>29883.9</v>
      </c>
      <c r="C21" s="133">
        <v>45359.5</v>
      </c>
      <c r="D21" s="133">
        <v>55954.2</v>
      </c>
      <c r="E21" s="133">
        <v>70512.100000000006</v>
      </c>
      <c r="F21" s="81"/>
      <c r="G21" s="133">
        <v>10254.6</v>
      </c>
      <c r="H21" s="133">
        <v>8045.8</v>
      </c>
      <c r="I21" s="133">
        <v>10444</v>
      </c>
      <c r="J21" s="133">
        <v>14619.9</v>
      </c>
      <c r="K21" s="81"/>
      <c r="L21" s="132">
        <v>19629.300000000003</v>
      </c>
      <c r="M21" s="132">
        <v>37313.699999999997</v>
      </c>
      <c r="N21" s="134">
        <v>45510.2</v>
      </c>
      <c r="O21" s="134">
        <v>55892.200000000004</v>
      </c>
    </row>
    <row r="22" spans="1:15" x14ac:dyDescent="0.2">
      <c r="A22" s="13" t="s">
        <v>22</v>
      </c>
      <c r="B22" s="133">
        <v>97456</v>
      </c>
      <c r="C22" s="133">
        <v>72769.8</v>
      </c>
      <c r="D22" s="133">
        <v>73739.3</v>
      </c>
      <c r="E22" s="133">
        <v>69855.5</v>
      </c>
      <c r="F22" s="81"/>
      <c r="G22" s="133">
        <v>54318.9</v>
      </c>
      <c r="H22" s="133">
        <v>48884</v>
      </c>
      <c r="I22" s="133">
        <v>48386.6</v>
      </c>
      <c r="J22" s="133">
        <v>55420.3</v>
      </c>
      <c r="K22" s="81"/>
      <c r="L22" s="132">
        <v>43137.1</v>
      </c>
      <c r="M22" s="132">
        <v>23885.800000000003</v>
      </c>
      <c r="N22" s="134">
        <v>25352.700000000004</v>
      </c>
      <c r="O22" s="134">
        <v>14435.199999999997</v>
      </c>
    </row>
    <row r="23" spans="1:15" x14ac:dyDescent="0.2">
      <c r="A23" s="13" t="s">
        <v>48</v>
      </c>
      <c r="B23" s="133" t="s">
        <v>72</v>
      </c>
      <c r="C23" s="133" t="s">
        <v>72</v>
      </c>
      <c r="D23" s="133">
        <v>46113.4</v>
      </c>
      <c r="E23" s="133">
        <v>67083.100000000006</v>
      </c>
      <c r="F23" s="81"/>
      <c r="G23" s="133">
        <v>25889.8</v>
      </c>
      <c r="H23" s="133">
        <v>36339.699999999997</v>
      </c>
      <c r="I23" s="133">
        <v>40288.400000000001</v>
      </c>
      <c r="J23" s="133">
        <v>59258</v>
      </c>
      <c r="K23" s="81"/>
      <c r="L23" s="135" t="s">
        <v>72</v>
      </c>
      <c r="M23" s="135" t="s">
        <v>72</v>
      </c>
      <c r="N23" s="134">
        <v>5825</v>
      </c>
      <c r="O23" s="134">
        <v>7825.1000000000058</v>
      </c>
    </row>
    <row r="24" spans="1:15" x14ac:dyDescent="0.2">
      <c r="A24" s="13" t="s">
        <v>55</v>
      </c>
      <c r="B24" s="133">
        <v>62601.8</v>
      </c>
      <c r="C24" s="133">
        <v>76394</v>
      </c>
      <c r="D24" s="133">
        <v>65879.199999999997</v>
      </c>
      <c r="E24" s="133">
        <v>63381.7</v>
      </c>
      <c r="F24" s="81"/>
      <c r="G24" s="133">
        <v>5388</v>
      </c>
      <c r="H24" s="133">
        <v>6681.8</v>
      </c>
      <c r="I24" s="133">
        <v>1605.3</v>
      </c>
      <c r="J24" s="133">
        <v>6409.1</v>
      </c>
      <c r="K24" s="81"/>
      <c r="L24" s="132">
        <v>57213.8</v>
      </c>
      <c r="M24" s="132">
        <v>69712.2</v>
      </c>
      <c r="N24" s="134">
        <v>64273.899999999994</v>
      </c>
      <c r="O24" s="134">
        <v>56972.6</v>
      </c>
    </row>
    <row r="25" spans="1:15" x14ac:dyDescent="0.2">
      <c r="A25" s="13" t="s">
        <v>12</v>
      </c>
      <c r="B25" s="133">
        <v>17456.400000000001</v>
      </c>
      <c r="C25" s="133">
        <v>28439.5</v>
      </c>
      <c r="D25" s="133">
        <v>55759.5</v>
      </c>
      <c r="E25" s="133">
        <v>56584</v>
      </c>
      <c r="F25" s="81"/>
      <c r="G25" s="133">
        <v>3607.2</v>
      </c>
      <c r="H25" s="133">
        <v>3651.7</v>
      </c>
      <c r="I25" s="133">
        <v>2900.5</v>
      </c>
      <c r="J25" s="133">
        <v>5519.3</v>
      </c>
      <c r="K25" s="81"/>
      <c r="L25" s="132">
        <v>13849.2</v>
      </c>
      <c r="M25" s="132">
        <v>24787.8</v>
      </c>
      <c r="N25" s="134">
        <v>52859</v>
      </c>
      <c r="O25" s="134">
        <v>51064.7</v>
      </c>
    </row>
    <row r="26" spans="1:15" x14ac:dyDescent="0.2">
      <c r="A26" s="13" t="s">
        <v>43</v>
      </c>
      <c r="B26" s="133">
        <v>72374.7</v>
      </c>
      <c r="C26" s="133">
        <v>56435.1</v>
      </c>
      <c r="D26" s="133">
        <v>51502.9</v>
      </c>
      <c r="E26" s="133">
        <v>51321.9</v>
      </c>
      <c r="F26" s="81"/>
      <c r="G26" s="133">
        <v>7459.9</v>
      </c>
      <c r="H26" s="133">
        <v>4408.7</v>
      </c>
      <c r="I26" s="133">
        <v>5283</v>
      </c>
      <c r="J26" s="133">
        <v>6071.5</v>
      </c>
      <c r="K26" s="81"/>
      <c r="L26" s="132">
        <v>64914.799999999996</v>
      </c>
      <c r="M26" s="132">
        <v>52026.400000000001</v>
      </c>
      <c r="N26" s="134">
        <v>46219.9</v>
      </c>
      <c r="O26" s="134">
        <v>45250.400000000001</v>
      </c>
    </row>
    <row r="27" spans="1:15" x14ac:dyDescent="0.2">
      <c r="A27" s="13" t="s">
        <v>36</v>
      </c>
      <c r="B27" s="133">
        <v>28886.5</v>
      </c>
      <c r="C27" s="133">
        <v>30363.5</v>
      </c>
      <c r="D27" s="133">
        <v>44211.7</v>
      </c>
      <c r="E27" s="133">
        <v>44878.8</v>
      </c>
      <c r="F27" s="81"/>
      <c r="G27" s="133">
        <v>5940.1</v>
      </c>
      <c r="H27" s="133">
        <v>5973.7</v>
      </c>
      <c r="I27" s="133">
        <v>9506.2999999999993</v>
      </c>
      <c r="J27" s="133">
        <v>9474.4</v>
      </c>
      <c r="K27" s="81"/>
      <c r="L27" s="132">
        <v>22946.400000000001</v>
      </c>
      <c r="M27" s="132">
        <v>24389.8</v>
      </c>
      <c r="N27" s="134">
        <v>34705.399999999994</v>
      </c>
      <c r="O27" s="134">
        <v>35404.400000000001</v>
      </c>
    </row>
    <row r="28" spans="1:15" x14ac:dyDescent="0.2">
      <c r="A28" s="13" t="s">
        <v>24</v>
      </c>
      <c r="B28" s="133">
        <v>29273.5</v>
      </c>
      <c r="C28" s="133">
        <v>27251.3</v>
      </c>
      <c r="D28" s="133">
        <v>41177</v>
      </c>
      <c r="E28" s="133">
        <v>39183.1</v>
      </c>
      <c r="F28" s="81"/>
      <c r="G28" s="133">
        <v>2310.9</v>
      </c>
      <c r="H28" s="133">
        <v>6874.5</v>
      </c>
      <c r="I28" s="133">
        <v>9279.4</v>
      </c>
      <c r="J28" s="133">
        <v>11088.1</v>
      </c>
      <c r="K28" s="81"/>
      <c r="L28" s="132">
        <v>26962.6</v>
      </c>
      <c r="M28" s="132">
        <v>20376.8</v>
      </c>
      <c r="N28" s="134">
        <v>31897.599999999999</v>
      </c>
      <c r="O28" s="134">
        <v>28095</v>
      </c>
    </row>
    <row r="29" spans="1:15" x14ac:dyDescent="0.2">
      <c r="A29" s="13" t="s">
        <v>8</v>
      </c>
      <c r="B29" s="133">
        <v>31958.9</v>
      </c>
      <c r="C29" s="133">
        <v>40192.5</v>
      </c>
      <c r="D29" s="133">
        <v>48826.5</v>
      </c>
      <c r="E29" s="133">
        <v>37803</v>
      </c>
      <c r="F29" s="81"/>
      <c r="G29" s="133">
        <v>12301.7</v>
      </c>
      <c r="H29" s="133">
        <v>20048.2</v>
      </c>
      <c r="I29" s="133">
        <v>33359.800000000003</v>
      </c>
      <c r="J29" s="133">
        <v>22009.5</v>
      </c>
      <c r="K29" s="81"/>
      <c r="L29" s="132">
        <v>19657.2</v>
      </c>
      <c r="M29" s="132">
        <v>20144.3</v>
      </c>
      <c r="N29" s="134">
        <v>15466.699999999997</v>
      </c>
      <c r="O29" s="134">
        <v>15793.5</v>
      </c>
    </row>
    <row r="30" spans="1:15" x14ac:dyDescent="0.2">
      <c r="A30" s="13" t="s">
        <v>32</v>
      </c>
      <c r="B30" s="133">
        <v>33790.699999999997</v>
      </c>
      <c r="C30" s="133">
        <v>45365.4</v>
      </c>
      <c r="D30" s="133">
        <v>30336.1</v>
      </c>
      <c r="E30" s="133">
        <v>32335.3</v>
      </c>
      <c r="F30" s="81"/>
      <c r="G30" s="133">
        <v>10321.4</v>
      </c>
      <c r="H30" s="133">
        <v>10374.6</v>
      </c>
      <c r="I30" s="133">
        <v>3607.6</v>
      </c>
      <c r="J30" s="133">
        <v>3081.6</v>
      </c>
      <c r="K30" s="81"/>
      <c r="L30" s="132">
        <v>23469.299999999996</v>
      </c>
      <c r="M30" s="132">
        <v>34990.800000000003</v>
      </c>
      <c r="N30" s="134">
        <v>26728.5</v>
      </c>
      <c r="O30" s="134">
        <v>29253.7</v>
      </c>
    </row>
    <row r="31" spans="1:15" x14ac:dyDescent="0.2">
      <c r="A31" s="13" t="s">
        <v>33</v>
      </c>
      <c r="B31" s="133">
        <v>39794.1</v>
      </c>
      <c r="C31" s="133">
        <v>42743.9</v>
      </c>
      <c r="D31" s="133">
        <v>30746.799999999999</v>
      </c>
      <c r="E31" s="133">
        <v>30510.799999999999</v>
      </c>
      <c r="F31" s="81"/>
      <c r="G31" s="133">
        <v>3673</v>
      </c>
      <c r="H31" s="133">
        <v>-839.1</v>
      </c>
      <c r="I31" s="133">
        <v>-772.3</v>
      </c>
      <c r="J31" s="133">
        <v>123.3</v>
      </c>
      <c r="K31" s="81"/>
      <c r="L31" s="132">
        <v>36121.1</v>
      </c>
      <c r="M31" s="132">
        <v>43583</v>
      </c>
      <c r="N31" s="134">
        <v>31519.1</v>
      </c>
      <c r="O31" s="134">
        <v>30387.5</v>
      </c>
    </row>
    <row r="32" spans="1:15" x14ac:dyDescent="0.2">
      <c r="A32" s="13" t="s">
        <v>26</v>
      </c>
      <c r="B32" s="133">
        <v>33640.400000000001</v>
      </c>
      <c r="C32" s="133">
        <v>34509.199999999997</v>
      </c>
      <c r="D32" s="133">
        <v>31870.7</v>
      </c>
      <c r="E32" s="133">
        <v>28576.799999999999</v>
      </c>
      <c r="F32" s="81"/>
      <c r="G32" s="133">
        <v>7354.6</v>
      </c>
      <c r="H32" s="133">
        <v>19353.599999999999</v>
      </c>
      <c r="I32" s="133">
        <v>22969.1</v>
      </c>
      <c r="J32" s="133">
        <v>21490.7</v>
      </c>
      <c r="K32" s="81"/>
      <c r="L32" s="132">
        <v>26285.800000000003</v>
      </c>
      <c r="M32" s="132">
        <v>15155.599999999999</v>
      </c>
      <c r="N32" s="134">
        <v>8901.6000000000022</v>
      </c>
      <c r="O32" s="134">
        <v>7086.0999999999985</v>
      </c>
    </row>
    <row r="33" spans="1:15" x14ac:dyDescent="0.2">
      <c r="A33" s="13" t="s">
        <v>1</v>
      </c>
      <c r="B33" s="133">
        <v>30454.5</v>
      </c>
      <c r="C33" s="133">
        <v>34432.199999999997</v>
      </c>
      <c r="D33" s="133">
        <v>27625.4</v>
      </c>
      <c r="E33" s="133">
        <v>27748.1</v>
      </c>
      <c r="F33" s="81"/>
      <c r="G33" s="133">
        <v>12701.8</v>
      </c>
      <c r="H33" s="133">
        <v>9080.4</v>
      </c>
      <c r="I33" s="133">
        <v>5600.1</v>
      </c>
      <c r="J33" s="133">
        <v>4086.4</v>
      </c>
      <c r="K33" s="81"/>
      <c r="L33" s="132">
        <v>17752.7</v>
      </c>
      <c r="M33" s="132">
        <v>25351.799999999996</v>
      </c>
      <c r="N33" s="134">
        <v>22025.300000000003</v>
      </c>
      <c r="O33" s="134">
        <v>23661.699999999997</v>
      </c>
    </row>
    <row r="34" spans="1:15" x14ac:dyDescent="0.2">
      <c r="A34" s="13" t="s">
        <v>4</v>
      </c>
      <c r="B34" s="133">
        <v>26338.1</v>
      </c>
      <c r="C34" s="133">
        <v>23739.1</v>
      </c>
      <c r="D34" s="133">
        <v>28483.9</v>
      </c>
      <c r="E34" s="133">
        <v>25281.3</v>
      </c>
      <c r="F34" s="81"/>
      <c r="G34" s="133">
        <v>2626.6</v>
      </c>
      <c r="H34" s="133">
        <v>2051.1</v>
      </c>
      <c r="I34" s="133">
        <v>1571.4</v>
      </c>
      <c r="J34" s="133">
        <v>1441.7</v>
      </c>
      <c r="K34" s="81"/>
      <c r="L34" s="132">
        <v>23711.5</v>
      </c>
      <c r="M34" s="132">
        <v>21688</v>
      </c>
      <c r="N34" s="134">
        <v>26912.5</v>
      </c>
      <c r="O34" s="134">
        <v>23839.599999999999</v>
      </c>
    </row>
    <row r="35" spans="1:15" x14ac:dyDescent="0.2">
      <c r="A35" s="13" t="s">
        <v>2</v>
      </c>
      <c r="B35" s="133">
        <v>21291.599999999999</v>
      </c>
      <c r="C35" s="133">
        <v>9477.1</v>
      </c>
      <c r="D35" s="133">
        <v>31041.5</v>
      </c>
      <c r="E35" s="133">
        <v>23708</v>
      </c>
      <c r="F35" s="81"/>
      <c r="G35" s="133">
        <v>3384.9</v>
      </c>
      <c r="H35" s="133">
        <v>2621.4</v>
      </c>
      <c r="I35" s="133">
        <v>2428.1</v>
      </c>
      <c r="J35" s="133">
        <v>2733.1</v>
      </c>
      <c r="K35" s="81"/>
      <c r="L35" s="132">
        <v>17906.699999999997</v>
      </c>
      <c r="M35" s="132">
        <v>6855.7000000000007</v>
      </c>
      <c r="N35" s="134">
        <v>28613.4</v>
      </c>
      <c r="O35" s="134">
        <v>20974.9</v>
      </c>
    </row>
    <row r="36" spans="1:15" x14ac:dyDescent="0.2">
      <c r="A36" s="13" t="s">
        <v>57</v>
      </c>
      <c r="B36" s="133">
        <v>7839.7</v>
      </c>
      <c r="C36" s="133">
        <v>20988.2</v>
      </c>
      <c r="D36" s="133">
        <v>18623.8</v>
      </c>
      <c r="E36" s="133">
        <v>17514.8</v>
      </c>
      <c r="F36" s="81"/>
      <c r="G36" s="133">
        <v>4066.4</v>
      </c>
      <c r="H36" s="133">
        <v>10255.799999999999</v>
      </c>
      <c r="I36" s="133">
        <v>7654.4</v>
      </c>
      <c r="J36" s="133">
        <v>5524</v>
      </c>
      <c r="K36" s="81"/>
      <c r="L36" s="132">
        <v>3773.2999999999997</v>
      </c>
      <c r="M36" s="132">
        <v>10732.400000000001</v>
      </c>
      <c r="N36" s="134">
        <v>10969.4</v>
      </c>
      <c r="O36" s="134">
        <v>11990.8</v>
      </c>
    </row>
    <row r="37" spans="1:15" x14ac:dyDescent="0.2">
      <c r="A37" s="13" t="s">
        <v>27</v>
      </c>
      <c r="B37" s="133">
        <v>15069.7</v>
      </c>
      <c r="C37" s="133">
        <v>7799</v>
      </c>
      <c r="D37" s="133">
        <v>9214.2999999999993</v>
      </c>
      <c r="E37" s="133">
        <v>10146.799999999999</v>
      </c>
      <c r="F37" s="81"/>
      <c r="G37" s="133">
        <v>8567.9</v>
      </c>
      <c r="H37" s="133">
        <v>7352.4</v>
      </c>
      <c r="I37" s="133">
        <v>8925.2999999999993</v>
      </c>
      <c r="J37" s="133">
        <v>9891</v>
      </c>
      <c r="K37" s="81"/>
      <c r="L37" s="132">
        <v>6501.8000000000011</v>
      </c>
      <c r="M37" s="132">
        <v>446.60000000000036</v>
      </c>
      <c r="N37" s="134">
        <v>289</v>
      </c>
      <c r="O37" s="134">
        <v>255.79999999999927</v>
      </c>
    </row>
    <row r="38" spans="1:15" x14ac:dyDescent="0.2">
      <c r="A38" s="13" t="s">
        <v>53</v>
      </c>
      <c r="B38" s="133">
        <v>18691.599999999999</v>
      </c>
      <c r="C38" s="133">
        <v>18501</v>
      </c>
      <c r="D38" s="133">
        <v>12382.9</v>
      </c>
      <c r="E38" s="133">
        <v>10144.4</v>
      </c>
      <c r="F38" s="81"/>
      <c r="G38" s="133">
        <v>3243.9</v>
      </c>
      <c r="H38" s="133">
        <v>6149.2</v>
      </c>
      <c r="I38" s="133">
        <v>832.1</v>
      </c>
      <c r="J38" s="133">
        <v>349.6</v>
      </c>
      <c r="K38" s="81"/>
      <c r="L38" s="132">
        <v>15447.699999999999</v>
      </c>
      <c r="M38" s="132">
        <v>12351.8</v>
      </c>
      <c r="N38" s="134">
        <v>11550.8</v>
      </c>
      <c r="O38" s="134">
        <v>9794.7999999999993</v>
      </c>
    </row>
    <row r="39" spans="1:15" x14ac:dyDescent="0.2">
      <c r="A39" s="13" t="s">
        <v>58</v>
      </c>
      <c r="B39" s="133">
        <v>11855.7</v>
      </c>
      <c r="C39" s="133">
        <v>12176.3</v>
      </c>
      <c r="D39" s="133">
        <v>8201</v>
      </c>
      <c r="E39" s="133">
        <v>9758.2999999999993</v>
      </c>
      <c r="F39" s="81"/>
      <c r="G39" s="133">
        <v>1007.6</v>
      </c>
      <c r="H39" s="133">
        <v>1306</v>
      </c>
      <c r="I39" s="133">
        <v>762.7</v>
      </c>
      <c r="J39" s="133">
        <v>2582.6999999999998</v>
      </c>
      <c r="K39" s="81"/>
      <c r="L39" s="132">
        <v>10848.1</v>
      </c>
      <c r="M39" s="132">
        <v>10870.3</v>
      </c>
      <c r="N39" s="134">
        <v>7438.3</v>
      </c>
      <c r="O39" s="134">
        <v>7175.5999999999995</v>
      </c>
    </row>
    <row r="40" spans="1:15" x14ac:dyDescent="0.2">
      <c r="A40" s="13" t="s">
        <v>179</v>
      </c>
      <c r="B40" s="133">
        <v>11477.8</v>
      </c>
      <c r="C40" s="133">
        <v>10310.5</v>
      </c>
      <c r="D40" s="133">
        <v>6416.4</v>
      </c>
      <c r="E40" s="133">
        <v>8802.2000000000007</v>
      </c>
      <c r="F40" s="81"/>
      <c r="G40" s="133">
        <v>407.1</v>
      </c>
      <c r="H40" s="133">
        <v>2182.9</v>
      </c>
      <c r="I40" s="133">
        <v>2392.1</v>
      </c>
      <c r="J40" s="133">
        <v>2236.4</v>
      </c>
      <c r="K40" s="81"/>
      <c r="L40" s="132">
        <v>11070.699999999999</v>
      </c>
      <c r="M40" s="132">
        <v>8127.6</v>
      </c>
      <c r="N40" s="134">
        <v>4024.2999999999997</v>
      </c>
      <c r="O40" s="134">
        <v>6565.8000000000011</v>
      </c>
    </row>
    <row r="41" spans="1:15" x14ac:dyDescent="0.2">
      <c r="A41" s="13" t="s">
        <v>50</v>
      </c>
      <c r="B41" s="133">
        <v>5231.8999999999996</v>
      </c>
      <c r="C41" s="133">
        <v>8102.3</v>
      </c>
      <c r="D41" s="133">
        <v>10476.6</v>
      </c>
      <c r="E41" s="133">
        <v>7465.2</v>
      </c>
      <c r="F41" s="81"/>
      <c r="G41" s="133">
        <v>150.19999999999999</v>
      </c>
      <c r="H41" s="133">
        <v>3790.9</v>
      </c>
      <c r="I41" s="133">
        <v>4210.3999999999996</v>
      </c>
      <c r="J41" s="133">
        <v>4336.7</v>
      </c>
      <c r="K41" s="81"/>
      <c r="L41" s="132">
        <v>5081.7</v>
      </c>
      <c r="M41" s="132">
        <v>4311.3999999999996</v>
      </c>
      <c r="N41" s="134">
        <v>6266.2000000000007</v>
      </c>
      <c r="O41" s="134">
        <v>3128.5</v>
      </c>
    </row>
    <row r="42" spans="1:15" x14ac:dyDescent="0.2">
      <c r="A42" s="13" t="s">
        <v>17</v>
      </c>
      <c r="B42" s="133">
        <v>306.5</v>
      </c>
      <c r="C42" s="133">
        <v>5746.7</v>
      </c>
      <c r="D42" s="133">
        <v>5978.4</v>
      </c>
      <c r="E42" s="133">
        <v>6440.4</v>
      </c>
      <c r="F42" s="81"/>
      <c r="G42" s="133">
        <v>301.89999999999998</v>
      </c>
      <c r="H42" s="133">
        <v>281.7</v>
      </c>
      <c r="I42" s="133">
        <v>311.8</v>
      </c>
      <c r="J42" s="133">
        <v>320.39999999999998</v>
      </c>
      <c r="K42" s="81"/>
      <c r="L42" s="132">
        <v>4.6000000000000227</v>
      </c>
      <c r="M42" s="132">
        <v>5465</v>
      </c>
      <c r="N42" s="134">
        <v>5666.5999999999995</v>
      </c>
      <c r="O42" s="134">
        <v>6120</v>
      </c>
    </row>
    <row r="43" spans="1:15" x14ac:dyDescent="0.2">
      <c r="A43" s="13" t="s">
        <v>180</v>
      </c>
      <c r="B43" s="133">
        <v>6822.5</v>
      </c>
      <c r="C43" s="133">
        <v>6866.2</v>
      </c>
      <c r="D43" s="133">
        <v>5778</v>
      </c>
      <c r="E43" s="133">
        <v>6228.2</v>
      </c>
      <c r="F43" s="81"/>
      <c r="G43" s="133">
        <v>135.80000000000001</v>
      </c>
      <c r="H43" s="133">
        <v>127</v>
      </c>
      <c r="I43" s="133">
        <v>192.8</v>
      </c>
      <c r="J43" s="133">
        <v>180.9</v>
      </c>
      <c r="K43" s="81"/>
      <c r="L43" s="132">
        <v>6686.7</v>
      </c>
      <c r="M43" s="132">
        <v>6739.2</v>
      </c>
      <c r="N43" s="134">
        <v>5585.2</v>
      </c>
      <c r="O43" s="134">
        <v>6047.3</v>
      </c>
    </row>
    <row r="44" spans="1:15" x14ac:dyDescent="0.2">
      <c r="A44" s="13" t="s">
        <v>42</v>
      </c>
      <c r="B44" s="133">
        <v>7741.9</v>
      </c>
      <c r="C44" s="133">
        <v>7257.1</v>
      </c>
      <c r="D44" s="133">
        <v>5228.2</v>
      </c>
      <c r="E44" s="133">
        <v>5993.3</v>
      </c>
      <c r="F44" s="81"/>
      <c r="G44" s="133">
        <v>39.9</v>
      </c>
      <c r="H44" s="133">
        <v>59.6</v>
      </c>
      <c r="I44" s="133">
        <v>-619.9</v>
      </c>
      <c r="J44" s="133">
        <v>67.599999999999994</v>
      </c>
      <c r="K44" s="81"/>
      <c r="L44" s="132">
        <v>7702</v>
      </c>
      <c r="M44" s="132">
        <v>7197.5</v>
      </c>
      <c r="N44" s="134">
        <v>5848.0999999999995</v>
      </c>
      <c r="O44" s="134">
        <v>5925.7</v>
      </c>
    </row>
    <row r="45" spans="1:15" x14ac:dyDescent="0.2">
      <c r="A45" s="13" t="s">
        <v>60</v>
      </c>
      <c r="B45" s="133">
        <v>2179.1999999999998</v>
      </c>
      <c r="C45" s="133">
        <v>4263.5</v>
      </c>
      <c r="D45" s="133">
        <v>4799.5</v>
      </c>
      <c r="E45" s="133">
        <v>5521.6</v>
      </c>
      <c r="F45" s="81"/>
      <c r="G45" s="133">
        <v>1661.7</v>
      </c>
      <c r="H45" s="133">
        <v>946.3</v>
      </c>
      <c r="I45" s="133">
        <v>1472.6</v>
      </c>
      <c r="J45" s="133">
        <v>1907.8</v>
      </c>
      <c r="K45" s="81"/>
      <c r="L45" s="132">
        <v>517.49999999999977</v>
      </c>
      <c r="M45" s="132">
        <v>3317.2</v>
      </c>
      <c r="N45" s="134">
        <v>3326.9</v>
      </c>
      <c r="O45" s="134">
        <v>3613.8</v>
      </c>
    </row>
    <row r="46" spans="1:15" x14ac:dyDescent="0.2">
      <c r="A46" s="13" t="s">
        <v>28</v>
      </c>
      <c r="B46" s="133">
        <v>1927.7</v>
      </c>
      <c r="C46" s="133">
        <v>4520</v>
      </c>
      <c r="D46" s="133">
        <v>4813</v>
      </c>
      <c r="E46" s="133">
        <v>5294.8</v>
      </c>
      <c r="F46" s="81"/>
      <c r="G46" s="133">
        <v>1053.3</v>
      </c>
      <c r="H46" s="133">
        <v>935.7</v>
      </c>
      <c r="I46" s="133">
        <v>1305.3</v>
      </c>
      <c r="J46" s="133">
        <v>1483.5</v>
      </c>
      <c r="K46" s="81"/>
      <c r="L46" s="132">
        <v>874.40000000000009</v>
      </c>
      <c r="M46" s="132">
        <v>3584.3</v>
      </c>
      <c r="N46" s="134">
        <v>3507.7</v>
      </c>
      <c r="O46" s="134">
        <v>3811.3</v>
      </c>
    </row>
    <row r="47" spans="1:15" x14ac:dyDescent="0.2">
      <c r="A47" s="13" t="s">
        <v>40</v>
      </c>
      <c r="B47" s="133">
        <v>9417.6</v>
      </c>
      <c r="C47" s="133">
        <v>4764.6000000000004</v>
      </c>
      <c r="D47" s="133">
        <v>4391.3999999999996</v>
      </c>
      <c r="E47" s="133">
        <v>5071.3999999999996</v>
      </c>
      <c r="F47" s="81"/>
      <c r="G47" s="133">
        <v>1314.6</v>
      </c>
      <c r="H47" s="133">
        <v>1475.7</v>
      </c>
      <c r="I47" s="133">
        <v>1707.9</v>
      </c>
      <c r="J47" s="133">
        <v>2222.1</v>
      </c>
      <c r="K47" s="81"/>
      <c r="L47" s="132">
        <v>8103</v>
      </c>
      <c r="M47" s="132">
        <v>3288.9000000000005</v>
      </c>
      <c r="N47" s="134">
        <v>2683.4999999999995</v>
      </c>
      <c r="O47" s="134">
        <v>2849.2999999999997</v>
      </c>
    </row>
    <row r="48" spans="1:15" x14ac:dyDescent="0.2">
      <c r="A48" s="13" t="s">
        <v>181</v>
      </c>
      <c r="B48" s="133" t="s">
        <v>72</v>
      </c>
      <c r="C48" s="133">
        <v>7177.2</v>
      </c>
      <c r="D48" s="133">
        <v>4123.2</v>
      </c>
      <c r="E48" s="133">
        <v>4410</v>
      </c>
      <c r="F48" s="81"/>
      <c r="G48" s="133">
        <v>2.2000000000000002</v>
      </c>
      <c r="H48" s="133">
        <v>378.8</v>
      </c>
      <c r="I48" s="133">
        <v>411.7</v>
      </c>
      <c r="J48" s="133">
        <v>500.2</v>
      </c>
      <c r="K48" s="81"/>
      <c r="L48" s="135" t="s">
        <v>72</v>
      </c>
      <c r="M48" s="132">
        <v>6798.4</v>
      </c>
      <c r="N48" s="134">
        <v>3711.5</v>
      </c>
      <c r="O48" s="134">
        <v>3909.8</v>
      </c>
    </row>
    <row r="49" spans="1:15" x14ac:dyDescent="0.2">
      <c r="A49" s="13" t="s">
        <v>5</v>
      </c>
      <c r="B49" s="133">
        <v>10898.5</v>
      </c>
      <c r="C49" s="133">
        <v>4469.8</v>
      </c>
      <c r="D49" s="133">
        <v>2782</v>
      </c>
      <c r="E49" s="133">
        <v>2800.3</v>
      </c>
      <c r="F49" s="81"/>
      <c r="G49" s="133">
        <v>1614.3</v>
      </c>
      <c r="H49" s="133">
        <v>878.4</v>
      </c>
      <c r="I49" s="133">
        <v>330.3</v>
      </c>
      <c r="J49" s="133">
        <v>183.2</v>
      </c>
      <c r="K49" s="81"/>
      <c r="L49" s="132">
        <v>9284.2000000000007</v>
      </c>
      <c r="M49" s="132">
        <v>3591.4</v>
      </c>
      <c r="N49" s="134">
        <v>2451.6999999999998</v>
      </c>
      <c r="O49" s="134">
        <v>2617.1000000000004</v>
      </c>
    </row>
    <row r="50" spans="1:15" x14ac:dyDescent="0.2">
      <c r="A50" s="13" t="s">
        <v>182</v>
      </c>
      <c r="B50" s="133" t="s">
        <v>72</v>
      </c>
      <c r="C50" s="133">
        <v>2460.5</v>
      </c>
      <c r="D50" s="133">
        <v>3070.1</v>
      </c>
      <c r="E50" s="133">
        <v>2367.8000000000002</v>
      </c>
      <c r="F50" s="81"/>
      <c r="G50" s="133">
        <v>2501</v>
      </c>
      <c r="H50" s="133">
        <v>2425.1999999999998</v>
      </c>
      <c r="I50" s="133">
        <v>3029.5</v>
      </c>
      <c r="J50" s="133">
        <v>2327.6999999999998</v>
      </c>
      <c r="K50" s="81"/>
      <c r="L50" s="135" t="s">
        <v>72</v>
      </c>
      <c r="M50" s="132">
        <v>35.300000000000182</v>
      </c>
      <c r="N50" s="134">
        <v>40.599999999999909</v>
      </c>
      <c r="O50" s="134">
        <v>40.100000000000364</v>
      </c>
    </row>
    <row r="51" spans="1:15" x14ac:dyDescent="0.2">
      <c r="A51" s="13" t="s">
        <v>9</v>
      </c>
      <c r="B51" s="133" t="s">
        <v>72</v>
      </c>
      <c r="C51" s="133">
        <v>1714.9</v>
      </c>
      <c r="D51" s="133">
        <v>1754.3</v>
      </c>
      <c r="E51" s="133">
        <v>2113.4</v>
      </c>
      <c r="F51" s="81"/>
      <c r="G51" s="133">
        <v>2832.5</v>
      </c>
      <c r="H51" s="133">
        <v>244.9</v>
      </c>
      <c r="I51" s="133">
        <v>115.3</v>
      </c>
      <c r="J51" s="133">
        <v>130.19999999999999</v>
      </c>
      <c r="K51" s="81"/>
      <c r="L51" s="135" t="s">
        <v>72</v>
      </c>
      <c r="M51" s="132">
        <v>1470</v>
      </c>
      <c r="N51" s="134">
        <v>1639</v>
      </c>
      <c r="O51" s="134">
        <v>1983.2</v>
      </c>
    </row>
    <row r="52" spans="1:15" x14ac:dyDescent="0.2">
      <c r="A52" s="13" t="s">
        <v>10</v>
      </c>
      <c r="B52" s="133">
        <v>740.9</v>
      </c>
      <c r="C52" s="133">
        <v>2142.9</v>
      </c>
      <c r="D52" s="133">
        <v>2368.1</v>
      </c>
      <c r="E52" s="133">
        <v>2037.6</v>
      </c>
      <c r="F52" s="81"/>
      <c r="G52" s="133">
        <v>383.6</v>
      </c>
      <c r="H52" s="133">
        <v>364</v>
      </c>
      <c r="I52" s="133">
        <v>550.6</v>
      </c>
      <c r="J52" s="133">
        <v>40.6</v>
      </c>
      <c r="K52" s="81"/>
      <c r="L52" s="132">
        <v>357.29999999999995</v>
      </c>
      <c r="M52" s="132">
        <v>1778.9</v>
      </c>
      <c r="N52" s="134">
        <v>1817.5</v>
      </c>
      <c r="O52" s="134">
        <v>1997</v>
      </c>
    </row>
    <row r="53" spans="1:15" x14ac:dyDescent="0.2">
      <c r="A53" s="13" t="s">
        <v>13</v>
      </c>
      <c r="B53" s="133">
        <v>483.3</v>
      </c>
      <c r="C53" s="133">
        <v>1619.3</v>
      </c>
      <c r="D53" s="133">
        <v>1915.2</v>
      </c>
      <c r="E53" s="133">
        <v>1954.3</v>
      </c>
      <c r="F53" s="81"/>
      <c r="G53" s="133">
        <v>372.5</v>
      </c>
      <c r="H53" s="133">
        <v>440.8</v>
      </c>
      <c r="I53" s="133">
        <v>679.9</v>
      </c>
      <c r="J53" s="133">
        <v>586.79999999999995</v>
      </c>
      <c r="K53" s="81"/>
      <c r="L53" s="132">
        <v>110.80000000000001</v>
      </c>
      <c r="M53" s="132">
        <v>1178.5</v>
      </c>
      <c r="N53" s="134">
        <v>1235.3000000000002</v>
      </c>
      <c r="O53" s="134">
        <v>1367.5</v>
      </c>
    </row>
    <row r="54" spans="1:15" x14ac:dyDescent="0.2">
      <c r="A54" s="13" t="s">
        <v>183</v>
      </c>
      <c r="B54" s="133">
        <v>3886.1</v>
      </c>
      <c r="C54" s="133">
        <v>1309.7</v>
      </c>
      <c r="D54" s="133">
        <v>1490.6</v>
      </c>
      <c r="E54" s="133">
        <v>1827.4</v>
      </c>
      <c r="F54" s="81"/>
      <c r="G54" s="133">
        <v>174.2</v>
      </c>
      <c r="H54" s="133">
        <v>188.2</v>
      </c>
      <c r="I54" s="133">
        <v>253.9</v>
      </c>
      <c r="J54" s="133">
        <v>583.20000000000005</v>
      </c>
      <c r="K54" s="81"/>
      <c r="L54" s="132">
        <v>3711.9</v>
      </c>
      <c r="M54" s="132">
        <v>1121.5</v>
      </c>
      <c r="N54" s="134">
        <v>1236.6999999999998</v>
      </c>
      <c r="O54" s="134">
        <v>1244.2</v>
      </c>
    </row>
    <row r="55" spans="1:15" x14ac:dyDescent="0.2">
      <c r="A55" s="13" t="s">
        <v>184</v>
      </c>
      <c r="B55" s="133">
        <v>1518.9</v>
      </c>
      <c r="C55" s="133">
        <v>419.5</v>
      </c>
      <c r="D55" s="133">
        <v>1368.5</v>
      </c>
      <c r="E55" s="133">
        <v>1719</v>
      </c>
      <c r="F55" s="81"/>
      <c r="G55" s="133">
        <v>73.7</v>
      </c>
      <c r="H55" s="133">
        <v>88.1</v>
      </c>
      <c r="I55" s="133">
        <v>690.8</v>
      </c>
      <c r="J55" s="133">
        <v>667.8</v>
      </c>
      <c r="K55" s="81"/>
      <c r="L55" s="132">
        <v>1445.2</v>
      </c>
      <c r="M55" s="132">
        <v>331.4</v>
      </c>
      <c r="N55" s="134">
        <v>677.7</v>
      </c>
      <c r="O55" s="134">
        <v>1051.2</v>
      </c>
    </row>
    <row r="56" spans="1:15" x14ac:dyDescent="0.2">
      <c r="A56" s="13" t="s">
        <v>185</v>
      </c>
      <c r="B56" s="133">
        <v>5109.8999999999996</v>
      </c>
      <c r="C56" s="133">
        <v>218.9</v>
      </c>
      <c r="D56" s="133">
        <v>350.1</v>
      </c>
      <c r="E56" s="133">
        <v>1644.4</v>
      </c>
      <c r="F56" s="81"/>
      <c r="G56" s="133">
        <v>18</v>
      </c>
      <c r="H56" s="133">
        <v>19.7</v>
      </c>
      <c r="I56" s="133">
        <v>236.6</v>
      </c>
      <c r="J56" s="133">
        <v>1374.9</v>
      </c>
      <c r="K56" s="81"/>
      <c r="L56" s="132">
        <v>5091.8999999999996</v>
      </c>
      <c r="M56" s="132">
        <v>199.20000000000002</v>
      </c>
      <c r="N56" s="134">
        <v>113.50000000000003</v>
      </c>
      <c r="O56" s="134">
        <v>269.5</v>
      </c>
    </row>
    <row r="57" spans="1:15" x14ac:dyDescent="0.2">
      <c r="A57" s="13" t="s">
        <v>25</v>
      </c>
      <c r="B57" s="133">
        <v>162.5</v>
      </c>
      <c r="C57" s="133">
        <v>1216.8</v>
      </c>
      <c r="D57" s="133">
        <v>1313.2</v>
      </c>
      <c r="E57" s="133">
        <v>1424.2</v>
      </c>
      <c r="F57" s="81"/>
      <c r="G57" s="133">
        <v>32.299999999999997</v>
      </c>
      <c r="H57" s="133">
        <v>37.4</v>
      </c>
      <c r="I57" s="133">
        <v>34.9</v>
      </c>
      <c r="J57" s="133">
        <v>28</v>
      </c>
      <c r="K57" s="81"/>
      <c r="L57" s="132">
        <v>130.19999999999999</v>
      </c>
      <c r="M57" s="132">
        <v>1179.3999999999999</v>
      </c>
      <c r="N57" s="134">
        <v>1278.3</v>
      </c>
      <c r="O57" s="134">
        <v>1396.2</v>
      </c>
    </row>
    <row r="58" spans="1:15" x14ac:dyDescent="0.2">
      <c r="A58" s="13" t="s">
        <v>186</v>
      </c>
      <c r="B58" s="133">
        <v>6072</v>
      </c>
      <c r="C58" s="133">
        <v>1394.8</v>
      </c>
      <c r="D58" s="133">
        <v>1221.2</v>
      </c>
      <c r="E58" s="133">
        <v>1367.1</v>
      </c>
      <c r="F58" s="81"/>
      <c r="G58" s="133">
        <v>238.5</v>
      </c>
      <c r="H58" s="133">
        <v>317.89999999999998</v>
      </c>
      <c r="I58" s="133">
        <v>322.8</v>
      </c>
      <c r="J58" s="133">
        <v>460.9</v>
      </c>
      <c r="K58" s="81"/>
      <c r="L58" s="132">
        <v>5833.5</v>
      </c>
      <c r="M58" s="132">
        <v>1076.9000000000001</v>
      </c>
      <c r="N58" s="134">
        <v>898.40000000000009</v>
      </c>
      <c r="O58" s="134">
        <v>906.19999999999993</v>
      </c>
    </row>
    <row r="59" spans="1:15" x14ac:dyDescent="0.2">
      <c r="A59" s="13" t="s">
        <v>187</v>
      </c>
      <c r="B59" s="133" t="s">
        <v>72</v>
      </c>
      <c r="C59" s="133" t="s">
        <v>72</v>
      </c>
      <c r="D59" s="133">
        <v>1238.5</v>
      </c>
      <c r="E59" s="133">
        <v>1365.6</v>
      </c>
      <c r="F59" s="81"/>
      <c r="G59" s="133">
        <v>16.600000000000001</v>
      </c>
      <c r="H59" s="133">
        <v>21.8</v>
      </c>
      <c r="I59" s="133">
        <v>32.5</v>
      </c>
      <c r="J59" s="133">
        <v>24.9</v>
      </c>
      <c r="K59" s="81"/>
      <c r="L59" s="135" t="s">
        <v>72</v>
      </c>
      <c r="M59" s="135" t="s">
        <v>72</v>
      </c>
      <c r="N59" s="134">
        <v>1206</v>
      </c>
      <c r="O59" s="134">
        <v>1340.6999999999998</v>
      </c>
    </row>
    <row r="60" spans="1:15" x14ac:dyDescent="0.2">
      <c r="A60" s="13"/>
      <c r="B60" s="13"/>
      <c r="C60" s="13"/>
      <c r="D60" s="13"/>
      <c r="E60" s="13"/>
    </row>
    <row r="61" spans="1:15" x14ac:dyDescent="0.2">
      <c r="A61" s="96"/>
      <c r="B61" s="98"/>
      <c r="C61" s="98"/>
      <c r="D61" s="98"/>
      <c r="E61" s="98"/>
      <c r="F61" s="96"/>
      <c r="G61" s="96"/>
      <c r="H61" s="96"/>
      <c r="I61" s="96"/>
      <c r="J61" s="96"/>
      <c r="K61" s="96"/>
      <c r="L61" s="96"/>
      <c r="M61" s="96"/>
      <c r="N61" s="96"/>
      <c r="O61" s="96"/>
    </row>
    <row r="62" spans="1:15" x14ac:dyDescent="0.2">
      <c r="A62" s="154" t="s">
        <v>177</v>
      </c>
      <c r="B62" s="161"/>
      <c r="C62" s="161"/>
      <c r="D62" s="161"/>
      <c r="E62" s="161"/>
      <c r="F62" s="12"/>
      <c r="G62" s="12"/>
      <c r="H62" s="12"/>
      <c r="I62" s="12"/>
      <c r="J62" s="12"/>
      <c r="K62" s="12"/>
      <c r="L62" s="12"/>
      <c r="M62" s="12"/>
      <c r="N62" s="12"/>
      <c r="O62" s="12"/>
    </row>
    <row r="63" spans="1:15" ht="12.75" x14ac:dyDescent="0.2">
      <c r="A63" s="31" t="s">
        <v>91</v>
      </c>
      <c r="B63" s="13"/>
      <c r="C63" s="13"/>
      <c r="D63" s="13"/>
      <c r="E63" s="13"/>
    </row>
    <row r="64" spans="1:15" ht="12.75" x14ac:dyDescent="0.2">
      <c r="A64" s="39" t="s">
        <v>178</v>
      </c>
    </row>
    <row r="65" spans="1:15" x14ac:dyDescent="0.2">
      <c r="A65" s="13"/>
    </row>
    <row r="66" spans="1:15" x14ac:dyDescent="0.2">
      <c r="A66" s="13"/>
      <c r="B66" s="12"/>
      <c r="C66" s="12"/>
      <c r="D66" s="12"/>
      <c r="E66" s="12"/>
      <c r="F66" s="12"/>
      <c r="G66" s="12"/>
      <c r="H66" s="12"/>
      <c r="I66" s="12"/>
      <c r="J66" s="12"/>
      <c r="K66" s="12"/>
      <c r="L66" s="12"/>
      <c r="M66" s="12"/>
      <c r="N66" s="12"/>
      <c r="O66" s="12"/>
    </row>
    <row r="67" spans="1:15" x14ac:dyDescent="0.2">
      <c r="A67" s="13"/>
      <c r="B67" s="12"/>
      <c r="C67" s="12"/>
      <c r="D67" s="12"/>
      <c r="E67" s="12"/>
      <c r="F67" s="12"/>
      <c r="G67" s="12"/>
      <c r="H67" s="12"/>
      <c r="I67" s="12"/>
      <c r="J67" s="12"/>
      <c r="K67" s="12"/>
      <c r="L67" s="12"/>
      <c r="M67" s="12"/>
      <c r="N67" s="12"/>
      <c r="O67" s="12"/>
    </row>
    <row r="68" spans="1:15" x14ac:dyDescent="0.2">
      <c r="A68" s="13"/>
      <c r="B68" s="12"/>
      <c r="C68" s="12"/>
      <c r="D68" s="12"/>
      <c r="E68" s="12"/>
      <c r="F68" s="12"/>
      <c r="G68" s="12"/>
      <c r="H68" s="12"/>
      <c r="I68" s="12"/>
      <c r="J68" s="12"/>
      <c r="K68" s="12"/>
      <c r="L68" s="12"/>
      <c r="M68" s="12"/>
      <c r="N68" s="12"/>
      <c r="O68" s="12"/>
    </row>
    <row r="69" spans="1:15" x14ac:dyDescent="0.2">
      <c r="A69" s="13"/>
      <c r="B69" s="12"/>
      <c r="C69" s="12"/>
      <c r="D69" s="12"/>
      <c r="E69" s="12"/>
      <c r="F69" s="12"/>
      <c r="G69" s="12"/>
      <c r="H69" s="12"/>
      <c r="I69" s="12"/>
      <c r="J69" s="12"/>
      <c r="K69" s="12"/>
      <c r="L69" s="12"/>
      <c r="M69" s="12"/>
      <c r="N69" s="12"/>
      <c r="O69" s="12"/>
    </row>
    <row r="70" spans="1:15" x14ac:dyDescent="0.2">
      <c r="A70" s="17"/>
      <c r="B70" s="12"/>
      <c r="C70" s="12"/>
      <c r="D70" s="12"/>
      <c r="E70" s="12"/>
      <c r="F70" s="12"/>
      <c r="G70" s="12"/>
      <c r="H70" s="12"/>
      <c r="I70" s="12"/>
      <c r="J70" s="12"/>
      <c r="K70" s="12"/>
      <c r="L70" s="12"/>
      <c r="M70" s="12"/>
      <c r="N70" s="12"/>
      <c r="O70" s="12"/>
    </row>
    <row r="71" spans="1:15" x14ac:dyDescent="0.2">
      <c r="A71" s="13"/>
    </row>
    <row r="72" spans="1:15" x14ac:dyDescent="0.2">
      <c r="A72" s="13"/>
    </row>
    <row r="73" spans="1:15" x14ac:dyDescent="0.2">
      <c r="A73" s="13"/>
    </row>
    <row r="74" spans="1:15" x14ac:dyDescent="0.2">
      <c r="A74" s="13"/>
    </row>
    <row r="75" spans="1:15" x14ac:dyDescent="0.2">
      <c r="A75" s="13"/>
    </row>
    <row r="76" spans="1:15" x14ac:dyDescent="0.2">
      <c r="A76" s="13"/>
    </row>
    <row r="77" spans="1:15" x14ac:dyDescent="0.2">
      <c r="A77" s="13"/>
    </row>
    <row r="78" spans="1:15" x14ac:dyDescent="0.2">
      <c r="A78" s="13"/>
    </row>
    <row r="79" spans="1:15" x14ac:dyDescent="0.2">
      <c r="A79" s="13"/>
    </row>
    <row r="80" spans="1:15" x14ac:dyDescent="0.2">
      <c r="A80" s="13"/>
    </row>
    <row r="81" spans="1:1" x14ac:dyDescent="0.2">
      <c r="A81" s="13"/>
    </row>
    <row r="82" spans="1:1" x14ac:dyDescent="0.2">
      <c r="A82" s="13"/>
    </row>
    <row r="83" spans="1:1" x14ac:dyDescent="0.2">
      <c r="A83" s="13"/>
    </row>
    <row r="84" spans="1:1" x14ac:dyDescent="0.2">
      <c r="A84" s="13"/>
    </row>
  </sheetData>
  <hyperlinks>
    <hyperlink ref="A63" r:id="rId1"/>
  </hyperlinks>
  <pageMargins left="0.7" right="0.7" top="0.75" bottom="0.75" header="0.3" footer="0.3"/>
  <pageSetup paperSize="9" scale="52"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4"/>
  <sheetViews>
    <sheetView showGridLines="0" workbookViewId="0"/>
  </sheetViews>
  <sheetFormatPr defaultColWidth="9.140625" defaultRowHeight="12" x14ac:dyDescent="0.2"/>
  <cols>
    <col min="1" max="1" width="29.28515625" style="11" customWidth="1"/>
    <col min="2" max="5" width="12" style="11" customWidth="1"/>
    <col min="6" max="6" width="5.140625" style="11" customWidth="1"/>
    <col min="7" max="10" width="12" style="11" customWidth="1"/>
    <col min="11" max="11" width="5.140625" style="11" customWidth="1"/>
    <col min="12" max="15" width="12" style="11" customWidth="1"/>
    <col min="16" max="16" width="9.140625" style="12"/>
    <col min="17" max="17" width="2.7109375" style="12" customWidth="1"/>
    <col min="18" max="20" width="9.140625" style="12"/>
    <col min="21" max="21" width="14.140625" style="12" customWidth="1"/>
    <col min="22" max="22" width="9.140625" style="12"/>
    <col min="23" max="23" width="2.42578125" style="12" customWidth="1"/>
    <col min="24" max="26" width="9.140625" style="12"/>
    <col min="27" max="27" width="13.140625" style="12" customWidth="1"/>
    <col min="28" max="32" width="9.140625" style="12"/>
    <col min="33" max="16384" width="9.140625" style="11"/>
  </cols>
  <sheetData>
    <row r="1" spans="1:15" x14ac:dyDescent="0.2">
      <c r="A1" s="10" t="s">
        <v>63</v>
      </c>
      <c r="B1" s="12"/>
      <c r="C1" s="12"/>
      <c r="D1" s="12"/>
      <c r="E1" s="12"/>
      <c r="F1" s="12"/>
      <c r="G1" s="12"/>
      <c r="H1" s="12"/>
      <c r="I1" s="12"/>
      <c r="J1" s="12"/>
      <c r="K1" s="12"/>
      <c r="L1" s="12"/>
      <c r="M1" s="12"/>
      <c r="N1" s="12"/>
      <c r="O1" s="12"/>
    </row>
    <row r="2" spans="1:15" x14ac:dyDescent="0.2">
      <c r="A2" s="34" t="s">
        <v>189</v>
      </c>
      <c r="B2" s="14"/>
      <c r="C2" s="14"/>
      <c r="D2" s="14"/>
      <c r="E2" s="14"/>
      <c r="F2" s="14"/>
      <c r="G2" s="14"/>
      <c r="H2" s="14"/>
      <c r="I2" s="14"/>
      <c r="J2" s="14"/>
      <c r="K2" s="14"/>
      <c r="L2" s="14"/>
      <c r="M2" s="14"/>
      <c r="N2" s="14"/>
      <c r="O2" s="14"/>
    </row>
    <row r="3" spans="1:15" x14ac:dyDescent="0.2">
      <c r="A3" s="12"/>
      <c r="B3" s="12"/>
      <c r="C3" s="12"/>
      <c r="D3" s="12"/>
      <c r="E3" s="12"/>
      <c r="F3" s="15"/>
      <c r="G3" s="12"/>
      <c r="H3" s="12"/>
      <c r="I3" s="12"/>
      <c r="J3" s="12"/>
      <c r="K3" s="15"/>
      <c r="L3" s="12"/>
      <c r="M3" s="12"/>
      <c r="N3" s="12"/>
      <c r="O3" s="12"/>
    </row>
    <row r="4" spans="1:15" x14ac:dyDescent="0.2">
      <c r="A4" s="12"/>
      <c r="B4" s="12"/>
      <c r="C4" s="12"/>
      <c r="D4" s="12"/>
      <c r="E4" s="12"/>
      <c r="F4" s="12"/>
      <c r="G4" s="12"/>
      <c r="H4" s="12"/>
      <c r="I4" s="12"/>
      <c r="J4" s="12"/>
      <c r="K4" s="12"/>
      <c r="L4" s="12"/>
      <c r="M4" s="12"/>
      <c r="N4" s="12"/>
      <c r="O4" s="12"/>
    </row>
    <row r="5" spans="1:15" x14ac:dyDescent="0.2">
      <c r="A5" s="13"/>
      <c r="B5" s="14" t="s">
        <v>18</v>
      </c>
      <c r="C5" s="14"/>
      <c r="D5" s="14"/>
      <c r="E5" s="14"/>
      <c r="F5" s="12"/>
      <c r="G5" s="14" t="s">
        <v>175</v>
      </c>
      <c r="H5" s="14"/>
      <c r="I5" s="14"/>
      <c r="J5" s="14"/>
      <c r="K5" s="12"/>
      <c r="L5" s="14" t="s">
        <v>176</v>
      </c>
      <c r="M5" s="14"/>
      <c r="N5" s="14"/>
      <c r="O5" s="14"/>
    </row>
    <row r="6" spans="1:15" x14ac:dyDescent="0.2">
      <c r="A6" s="13"/>
      <c r="B6" s="80" t="s">
        <v>149</v>
      </c>
      <c r="C6" s="12"/>
      <c r="D6" s="12"/>
      <c r="E6" s="12"/>
      <c r="F6" s="12"/>
      <c r="G6" s="80" t="s">
        <v>149</v>
      </c>
      <c r="H6" s="12"/>
      <c r="I6" s="12"/>
      <c r="J6" s="12"/>
      <c r="K6" s="12"/>
      <c r="L6" s="80" t="s">
        <v>149</v>
      </c>
      <c r="M6" s="12"/>
      <c r="N6" s="12"/>
      <c r="O6" s="12"/>
    </row>
    <row r="7" spans="1:15" x14ac:dyDescent="0.2">
      <c r="A7" s="13"/>
      <c r="B7" s="12"/>
      <c r="C7" s="12"/>
      <c r="D7" s="12"/>
      <c r="E7" s="12"/>
      <c r="F7" s="12"/>
      <c r="G7" s="12"/>
      <c r="H7" s="12"/>
      <c r="I7" s="12"/>
      <c r="J7" s="12"/>
      <c r="K7" s="12"/>
      <c r="L7" s="12"/>
      <c r="M7" s="12"/>
      <c r="N7" s="12"/>
      <c r="O7" s="12"/>
    </row>
    <row r="8" spans="1:15" x14ac:dyDescent="0.2">
      <c r="A8" s="13"/>
      <c r="B8" s="11">
        <v>2015</v>
      </c>
      <c r="C8" s="11">
        <v>2016</v>
      </c>
      <c r="D8" s="11">
        <v>2017</v>
      </c>
      <c r="E8" s="11">
        <v>2018</v>
      </c>
      <c r="G8" s="11">
        <v>2015</v>
      </c>
      <c r="H8" s="11">
        <v>2016</v>
      </c>
      <c r="I8" s="12">
        <v>2017</v>
      </c>
      <c r="J8" s="12">
        <v>2018</v>
      </c>
      <c r="L8" s="11">
        <v>2015</v>
      </c>
      <c r="M8" s="11">
        <v>2016</v>
      </c>
      <c r="N8" s="12">
        <v>2017</v>
      </c>
      <c r="O8" s="12">
        <v>2018</v>
      </c>
    </row>
    <row r="9" spans="1:15" x14ac:dyDescent="0.2">
      <c r="A9" s="38"/>
      <c r="I9" s="12"/>
      <c r="J9" s="12"/>
      <c r="N9" s="12"/>
      <c r="O9" s="12"/>
    </row>
    <row r="10" spans="1:15" x14ac:dyDescent="0.2">
      <c r="A10" s="13" t="s">
        <v>201</v>
      </c>
      <c r="B10" s="132">
        <v>553796.5</v>
      </c>
      <c r="C10" s="132">
        <v>679170.7</v>
      </c>
      <c r="D10" s="132">
        <v>775269.7</v>
      </c>
      <c r="E10" s="132">
        <v>774901.7</v>
      </c>
      <c r="G10" s="132">
        <v>268642.2</v>
      </c>
      <c r="H10" s="132">
        <v>356101.9</v>
      </c>
      <c r="I10" s="134">
        <v>339253.4</v>
      </c>
      <c r="J10" s="134">
        <v>309644.59999999998</v>
      </c>
      <c r="L10" s="132">
        <f>B10-G10</f>
        <v>285154.3</v>
      </c>
      <c r="M10" s="132">
        <f>C10-H10</f>
        <v>323068.79999999993</v>
      </c>
      <c r="N10" s="134">
        <f>D10-I10</f>
        <v>436016.29999999993</v>
      </c>
      <c r="O10" s="134">
        <f>E10-J10</f>
        <v>465257.1</v>
      </c>
    </row>
    <row r="11" spans="1:15" x14ac:dyDescent="0.2">
      <c r="A11" s="13" t="s">
        <v>30</v>
      </c>
      <c r="B11" s="133">
        <v>445251.7</v>
      </c>
      <c r="C11" s="133">
        <v>554232.1</v>
      </c>
      <c r="D11" s="133">
        <v>544966.5</v>
      </c>
      <c r="E11" s="133">
        <v>564616.30000000005</v>
      </c>
      <c r="F11" s="81"/>
      <c r="G11" s="133">
        <v>203429.2</v>
      </c>
      <c r="H11" s="133">
        <v>292753.5</v>
      </c>
      <c r="I11" s="133">
        <v>281128.59999999998</v>
      </c>
      <c r="J11" s="133">
        <v>217244.7</v>
      </c>
      <c r="K11" s="81"/>
      <c r="L11" s="132">
        <f t="shared" ref="L11:L59" si="0">B11-G11</f>
        <v>241822.5</v>
      </c>
      <c r="M11" s="132">
        <f t="shared" ref="M11:M59" si="1">C11-H11</f>
        <v>261478.59999999998</v>
      </c>
      <c r="N11" s="134">
        <f t="shared" ref="N11:N59" si="2">D11-I11</f>
        <v>263837.90000000002</v>
      </c>
      <c r="O11" s="134">
        <f t="shared" ref="O11:O59" si="3">E11-J11</f>
        <v>347371.60000000003</v>
      </c>
    </row>
    <row r="12" spans="1:15" x14ac:dyDescent="0.2">
      <c r="A12" s="13" t="s">
        <v>34</v>
      </c>
      <c r="B12" s="133">
        <v>293592.40000000002</v>
      </c>
      <c r="C12" s="133">
        <v>397416.8</v>
      </c>
      <c r="D12" s="133">
        <v>399215.4</v>
      </c>
      <c r="E12" s="133">
        <v>433404.6</v>
      </c>
      <c r="F12" s="81"/>
      <c r="G12" s="133">
        <v>178173.5</v>
      </c>
      <c r="H12" s="133">
        <v>230039.2</v>
      </c>
      <c r="I12" s="133">
        <v>200504.3</v>
      </c>
      <c r="J12" s="133">
        <v>231435.8</v>
      </c>
      <c r="K12" s="81"/>
      <c r="L12" s="132">
        <f t="shared" si="0"/>
        <v>115418.90000000002</v>
      </c>
      <c r="M12" s="132">
        <f t="shared" si="1"/>
        <v>167377.59999999998</v>
      </c>
      <c r="N12" s="134">
        <f t="shared" si="2"/>
        <v>198711.10000000003</v>
      </c>
      <c r="O12" s="134">
        <f t="shared" si="3"/>
        <v>201968.8</v>
      </c>
    </row>
    <row r="13" spans="1:15" x14ac:dyDescent="0.2">
      <c r="A13" s="13" t="s">
        <v>20</v>
      </c>
      <c r="B13" s="133">
        <v>279575.40000000002</v>
      </c>
      <c r="C13" s="133">
        <v>248805.5</v>
      </c>
      <c r="D13" s="133">
        <v>297989.90000000002</v>
      </c>
      <c r="E13" s="133">
        <v>289629</v>
      </c>
      <c r="F13" s="81"/>
      <c r="G13" s="133">
        <v>118080.8</v>
      </c>
      <c r="H13" s="133">
        <v>101879.5</v>
      </c>
      <c r="I13" s="133">
        <v>134197.29999999999</v>
      </c>
      <c r="J13" s="133">
        <v>112677.6</v>
      </c>
      <c r="K13" s="81"/>
      <c r="L13" s="132">
        <f t="shared" si="0"/>
        <v>161494.60000000003</v>
      </c>
      <c r="M13" s="132">
        <f t="shared" si="1"/>
        <v>146926</v>
      </c>
      <c r="N13" s="134">
        <f t="shared" si="2"/>
        <v>163792.60000000003</v>
      </c>
      <c r="O13" s="134">
        <f t="shared" si="3"/>
        <v>176951.4</v>
      </c>
    </row>
    <row r="14" spans="1:15" x14ac:dyDescent="0.2">
      <c r="A14" s="13" t="s">
        <v>23</v>
      </c>
      <c r="B14" s="133">
        <v>490105.1</v>
      </c>
      <c r="C14" s="133">
        <v>448917.1</v>
      </c>
      <c r="D14" s="133">
        <v>410067.6</v>
      </c>
      <c r="E14" s="133">
        <v>266434.7</v>
      </c>
      <c r="F14" s="81"/>
      <c r="G14" s="133">
        <v>142753.60000000001</v>
      </c>
      <c r="H14" s="133">
        <v>143453</v>
      </c>
      <c r="I14" s="133">
        <v>105996.3</v>
      </c>
      <c r="J14" s="133">
        <v>101521.7</v>
      </c>
      <c r="K14" s="81"/>
      <c r="L14" s="132">
        <f t="shared" si="0"/>
        <v>347351.5</v>
      </c>
      <c r="M14" s="132">
        <f t="shared" si="1"/>
        <v>305464.09999999998</v>
      </c>
      <c r="N14" s="134">
        <f t="shared" si="2"/>
        <v>304071.3</v>
      </c>
      <c r="O14" s="134">
        <f t="shared" si="3"/>
        <v>164913</v>
      </c>
    </row>
    <row r="15" spans="1:15" x14ac:dyDescent="0.2">
      <c r="A15" s="13" t="s">
        <v>3</v>
      </c>
      <c r="B15" s="133">
        <v>126414.39999999999</v>
      </c>
      <c r="C15" s="133">
        <v>140650.20000000001</v>
      </c>
      <c r="D15" s="133">
        <v>129664.3</v>
      </c>
      <c r="E15" s="133">
        <v>244185.60000000001</v>
      </c>
      <c r="F15" s="81"/>
      <c r="G15" s="133">
        <v>30609.7</v>
      </c>
      <c r="H15" s="133">
        <v>35561.199999999997</v>
      </c>
      <c r="I15" s="133">
        <v>41362.199999999997</v>
      </c>
      <c r="J15" s="133">
        <v>48824.5</v>
      </c>
      <c r="K15" s="81"/>
      <c r="L15" s="132">
        <f t="shared" si="0"/>
        <v>95804.7</v>
      </c>
      <c r="M15" s="132">
        <f t="shared" si="1"/>
        <v>105089.00000000001</v>
      </c>
      <c r="N15" s="134">
        <f t="shared" si="2"/>
        <v>88302.1</v>
      </c>
      <c r="O15" s="134">
        <f t="shared" si="3"/>
        <v>195361.1</v>
      </c>
    </row>
    <row r="16" spans="1:15" x14ac:dyDescent="0.2">
      <c r="A16" s="13" t="s">
        <v>21</v>
      </c>
      <c r="B16" s="133">
        <v>159681.79999999999</v>
      </c>
      <c r="C16" s="133">
        <v>171936.2</v>
      </c>
      <c r="D16" s="133">
        <v>189890.8</v>
      </c>
      <c r="E16" s="133">
        <v>176636.1</v>
      </c>
      <c r="F16" s="81"/>
      <c r="G16" s="133">
        <v>15245.1</v>
      </c>
      <c r="H16" s="133">
        <v>27333.1</v>
      </c>
      <c r="I16" s="133">
        <v>57087.9</v>
      </c>
      <c r="J16" s="133">
        <v>63472.6</v>
      </c>
      <c r="K16" s="81"/>
      <c r="L16" s="132">
        <f t="shared" si="0"/>
        <v>144436.69999999998</v>
      </c>
      <c r="M16" s="132">
        <f t="shared" si="1"/>
        <v>144603.1</v>
      </c>
      <c r="N16" s="134">
        <f t="shared" si="2"/>
        <v>132802.9</v>
      </c>
      <c r="O16" s="134">
        <f t="shared" si="3"/>
        <v>113163.5</v>
      </c>
    </row>
    <row r="17" spans="1:15" x14ac:dyDescent="0.2">
      <c r="A17" s="13" t="s">
        <v>38</v>
      </c>
      <c r="B17" s="133">
        <v>173027.3</v>
      </c>
      <c r="C17" s="133">
        <v>164962.5</v>
      </c>
      <c r="D17" s="133">
        <v>177014.6</v>
      </c>
      <c r="E17" s="133">
        <v>176631.2</v>
      </c>
      <c r="F17" s="81"/>
      <c r="G17" s="133">
        <v>83559.199999999997</v>
      </c>
      <c r="H17" s="133">
        <v>76042</v>
      </c>
      <c r="I17" s="133">
        <v>96245.6</v>
      </c>
      <c r="J17" s="133">
        <v>94946.3</v>
      </c>
      <c r="K17" s="81"/>
      <c r="L17" s="132">
        <f t="shared" si="0"/>
        <v>89468.099999999991</v>
      </c>
      <c r="M17" s="132">
        <f t="shared" si="1"/>
        <v>88920.5</v>
      </c>
      <c r="N17" s="134">
        <f t="shared" si="2"/>
        <v>80769</v>
      </c>
      <c r="O17" s="134">
        <f t="shared" si="3"/>
        <v>81684.900000000009</v>
      </c>
    </row>
    <row r="18" spans="1:15" x14ac:dyDescent="0.2">
      <c r="A18" s="13" t="s">
        <v>35</v>
      </c>
      <c r="B18" s="133">
        <v>175967.1</v>
      </c>
      <c r="C18" s="133">
        <v>192890.3</v>
      </c>
      <c r="D18" s="133">
        <v>163486.6</v>
      </c>
      <c r="E18" s="133">
        <v>147863.4</v>
      </c>
      <c r="F18" s="81"/>
      <c r="G18" s="133">
        <v>68121.600000000006</v>
      </c>
      <c r="H18" s="133">
        <v>81091.600000000006</v>
      </c>
      <c r="I18" s="133">
        <v>90368.4</v>
      </c>
      <c r="J18" s="133">
        <v>77822.3</v>
      </c>
      <c r="K18" s="81"/>
      <c r="L18" s="132">
        <f t="shared" si="0"/>
        <v>107845.5</v>
      </c>
      <c r="M18" s="132">
        <f t="shared" si="1"/>
        <v>111798.69999999998</v>
      </c>
      <c r="N18" s="134">
        <f t="shared" si="2"/>
        <v>73118.200000000012</v>
      </c>
      <c r="O18" s="134">
        <f t="shared" si="3"/>
        <v>70041.099999999991</v>
      </c>
    </row>
    <row r="19" spans="1:15" x14ac:dyDescent="0.2">
      <c r="A19" s="13" t="s">
        <v>26</v>
      </c>
      <c r="B19" s="133">
        <v>158249.60000000001</v>
      </c>
      <c r="C19" s="133">
        <v>154636.5</v>
      </c>
      <c r="D19" s="133">
        <v>155018.70000000001</v>
      </c>
      <c r="E19" s="133">
        <v>144091.29999999999</v>
      </c>
      <c r="F19" s="81"/>
      <c r="G19" s="133">
        <v>29866.1</v>
      </c>
      <c r="H19" s="133">
        <v>31982.6</v>
      </c>
      <c r="I19" s="133">
        <v>34075.800000000003</v>
      </c>
      <c r="J19" s="133">
        <v>36457</v>
      </c>
      <c r="K19" s="81"/>
      <c r="L19" s="132">
        <f t="shared" si="0"/>
        <v>128383.5</v>
      </c>
      <c r="M19" s="132">
        <f t="shared" si="1"/>
        <v>122653.9</v>
      </c>
      <c r="N19" s="134">
        <f t="shared" si="2"/>
        <v>120942.90000000001</v>
      </c>
      <c r="O19" s="134">
        <f t="shared" si="3"/>
        <v>107634.29999999999</v>
      </c>
    </row>
    <row r="20" spans="1:15" x14ac:dyDescent="0.2">
      <c r="A20" s="13" t="s">
        <v>22</v>
      </c>
      <c r="B20" s="133">
        <v>137710.20000000001</v>
      </c>
      <c r="C20" s="133">
        <v>138742.1</v>
      </c>
      <c r="D20" s="133">
        <v>147357.29999999999</v>
      </c>
      <c r="E20" s="133">
        <v>139268.9</v>
      </c>
      <c r="F20" s="81"/>
      <c r="G20" s="133">
        <v>81969.3</v>
      </c>
      <c r="H20" s="133">
        <v>87459</v>
      </c>
      <c r="I20" s="133">
        <v>90737</v>
      </c>
      <c r="J20" s="133">
        <v>85124.5</v>
      </c>
      <c r="K20" s="81"/>
      <c r="L20" s="132">
        <f t="shared" si="0"/>
        <v>55740.900000000009</v>
      </c>
      <c r="M20" s="132">
        <f t="shared" si="1"/>
        <v>51283.100000000006</v>
      </c>
      <c r="N20" s="134">
        <f t="shared" si="2"/>
        <v>56620.299999999988</v>
      </c>
      <c r="O20" s="134">
        <f t="shared" si="3"/>
        <v>54144.399999999994</v>
      </c>
    </row>
    <row r="21" spans="1:15" x14ac:dyDescent="0.2">
      <c r="A21" s="13" t="s">
        <v>19</v>
      </c>
      <c r="B21" s="133">
        <v>150733.79999999999</v>
      </c>
      <c r="C21" s="133">
        <v>138943.4</v>
      </c>
      <c r="D21" s="133">
        <v>135153</v>
      </c>
      <c r="E21" s="133">
        <v>132637.20000000001</v>
      </c>
      <c r="F21" s="81"/>
      <c r="G21" s="133">
        <v>91551.6</v>
      </c>
      <c r="H21" s="133">
        <v>86449.3</v>
      </c>
      <c r="I21" s="133">
        <v>79398.7</v>
      </c>
      <c r="J21" s="133">
        <v>84938.6</v>
      </c>
      <c r="K21" s="81"/>
      <c r="L21" s="132">
        <f t="shared" si="0"/>
        <v>59182.199999999983</v>
      </c>
      <c r="M21" s="132">
        <f t="shared" si="1"/>
        <v>52494.099999999991</v>
      </c>
      <c r="N21" s="134">
        <f t="shared" si="2"/>
        <v>55754.3</v>
      </c>
      <c r="O21" s="134">
        <f t="shared" si="3"/>
        <v>47698.600000000006</v>
      </c>
    </row>
    <row r="22" spans="1:15" x14ac:dyDescent="0.2">
      <c r="A22" s="13" t="s">
        <v>33</v>
      </c>
      <c r="B22" s="133">
        <v>59655.8</v>
      </c>
      <c r="C22" s="133">
        <v>106002.6</v>
      </c>
      <c r="D22" s="133">
        <v>98278.6</v>
      </c>
      <c r="E22" s="133">
        <v>106418.8</v>
      </c>
      <c r="F22" s="81"/>
      <c r="G22" s="133">
        <v>11411.5</v>
      </c>
      <c r="H22" s="133">
        <v>13752.9</v>
      </c>
      <c r="I22" s="133">
        <v>9608.9</v>
      </c>
      <c r="J22" s="133">
        <v>11443.6</v>
      </c>
      <c r="K22" s="81"/>
      <c r="L22" s="132">
        <f t="shared" si="0"/>
        <v>48244.3</v>
      </c>
      <c r="M22" s="132">
        <f t="shared" si="1"/>
        <v>92249.700000000012</v>
      </c>
      <c r="N22" s="134">
        <f t="shared" si="2"/>
        <v>88669.700000000012</v>
      </c>
      <c r="O22" s="134">
        <f t="shared" si="3"/>
        <v>94975.2</v>
      </c>
    </row>
    <row r="23" spans="1:15" x14ac:dyDescent="0.2">
      <c r="A23" s="13" t="s">
        <v>41</v>
      </c>
      <c r="B23" s="133">
        <v>121069.5</v>
      </c>
      <c r="C23" s="133">
        <v>143077.9</v>
      </c>
      <c r="D23" s="133">
        <v>126761.2</v>
      </c>
      <c r="E23" s="133">
        <v>101770.7</v>
      </c>
      <c r="F23" s="81"/>
      <c r="G23" s="133">
        <v>34932.5</v>
      </c>
      <c r="H23" s="133">
        <v>35645.300000000003</v>
      </c>
      <c r="I23" s="133">
        <v>26159.3</v>
      </c>
      <c r="J23" s="133">
        <v>27219.8</v>
      </c>
      <c r="K23" s="81"/>
      <c r="L23" s="132">
        <f t="shared" si="0"/>
        <v>86137</v>
      </c>
      <c r="M23" s="132">
        <f t="shared" si="1"/>
        <v>107432.59999999999</v>
      </c>
      <c r="N23" s="134">
        <f t="shared" si="2"/>
        <v>100601.9</v>
      </c>
      <c r="O23" s="134">
        <f t="shared" si="3"/>
        <v>74550.899999999994</v>
      </c>
    </row>
    <row r="24" spans="1:15" x14ac:dyDescent="0.2">
      <c r="A24" s="13" t="s">
        <v>8</v>
      </c>
      <c r="B24" s="133">
        <v>73858.8</v>
      </c>
      <c r="C24" s="133">
        <v>76011.199999999997</v>
      </c>
      <c r="D24" s="133">
        <v>74534.5</v>
      </c>
      <c r="E24" s="133">
        <v>84142.3</v>
      </c>
      <c r="F24" s="81"/>
      <c r="G24" s="133">
        <v>45537.5</v>
      </c>
      <c r="H24" s="133">
        <v>37708.800000000003</v>
      </c>
      <c r="I24" s="133">
        <v>37000.1</v>
      </c>
      <c r="J24" s="133">
        <v>43413.5</v>
      </c>
      <c r="K24" s="81"/>
      <c r="L24" s="132">
        <f t="shared" si="0"/>
        <v>28321.300000000003</v>
      </c>
      <c r="M24" s="132">
        <f t="shared" si="1"/>
        <v>38302.399999999994</v>
      </c>
      <c r="N24" s="134">
        <f t="shared" si="2"/>
        <v>37534.400000000001</v>
      </c>
      <c r="O24" s="134">
        <f t="shared" si="3"/>
        <v>40728.800000000003</v>
      </c>
    </row>
    <row r="25" spans="1:15" x14ac:dyDescent="0.2">
      <c r="A25" s="13" t="s">
        <v>40</v>
      </c>
      <c r="B25" s="133">
        <v>52398</v>
      </c>
      <c r="C25" s="133">
        <v>77817.3</v>
      </c>
      <c r="D25" s="133">
        <v>76317.7</v>
      </c>
      <c r="E25" s="133">
        <v>73337.5</v>
      </c>
      <c r="F25" s="81"/>
      <c r="G25" s="133">
        <v>26074.2</v>
      </c>
      <c r="H25" s="133">
        <v>41739.5</v>
      </c>
      <c r="I25" s="133">
        <v>38330.5</v>
      </c>
      <c r="J25" s="133">
        <v>46908.3</v>
      </c>
      <c r="K25" s="81"/>
      <c r="L25" s="132">
        <f t="shared" si="0"/>
        <v>26323.8</v>
      </c>
      <c r="M25" s="132">
        <f t="shared" si="1"/>
        <v>36077.800000000003</v>
      </c>
      <c r="N25" s="134">
        <f t="shared" si="2"/>
        <v>37987.199999999997</v>
      </c>
      <c r="O25" s="134">
        <f t="shared" si="3"/>
        <v>26429.199999999997</v>
      </c>
    </row>
    <row r="26" spans="1:15" x14ac:dyDescent="0.2">
      <c r="A26" s="13" t="s">
        <v>55</v>
      </c>
      <c r="B26" s="133">
        <v>126900.2</v>
      </c>
      <c r="C26" s="133">
        <v>128926.1</v>
      </c>
      <c r="D26" s="133">
        <v>118788.6</v>
      </c>
      <c r="E26" s="133">
        <v>69581.3</v>
      </c>
      <c r="F26" s="81"/>
      <c r="G26" s="133">
        <v>356.4</v>
      </c>
      <c r="H26" s="133">
        <v>778.2</v>
      </c>
      <c r="I26" s="133">
        <v>1885.2</v>
      </c>
      <c r="J26" s="133">
        <v>2022.6</v>
      </c>
      <c r="K26" s="81"/>
      <c r="L26" s="132">
        <f t="shared" si="0"/>
        <v>126543.8</v>
      </c>
      <c r="M26" s="132">
        <f t="shared" si="1"/>
        <v>128147.90000000001</v>
      </c>
      <c r="N26" s="134">
        <f t="shared" si="2"/>
        <v>116903.40000000001</v>
      </c>
      <c r="O26" s="134">
        <f t="shared" si="3"/>
        <v>67558.7</v>
      </c>
    </row>
    <row r="27" spans="1:15" x14ac:dyDescent="0.2">
      <c r="A27" s="13" t="s">
        <v>44</v>
      </c>
      <c r="B27" s="133">
        <v>44190</v>
      </c>
      <c r="C27" s="133">
        <v>72134.899999999994</v>
      </c>
      <c r="D27" s="133">
        <v>81108.100000000006</v>
      </c>
      <c r="E27" s="133">
        <v>61969.4</v>
      </c>
      <c r="F27" s="81"/>
      <c r="G27" s="133">
        <v>6579.6</v>
      </c>
      <c r="H27" s="133">
        <v>34013.699999999997</v>
      </c>
      <c r="I27" s="133">
        <v>44928.6</v>
      </c>
      <c r="J27" s="133">
        <v>53985</v>
      </c>
      <c r="K27" s="81"/>
      <c r="L27" s="132">
        <f t="shared" si="0"/>
        <v>37610.400000000001</v>
      </c>
      <c r="M27" s="132">
        <f t="shared" si="1"/>
        <v>38121.199999999997</v>
      </c>
      <c r="N27" s="134">
        <f t="shared" si="2"/>
        <v>36179.500000000007</v>
      </c>
      <c r="O27" s="134">
        <f t="shared" si="3"/>
        <v>7984.4000000000015</v>
      </c>
    </row>
    <row r="28" spans="1:15" x14ac:dyDescent="0.2">
      <c r="A28" s="13" t="s">
        <v>31</v>
      </c>
      <c r="B28" s="133">
        <v>50923</v>
      </c>
      <c r="C28" s="133">
        <v>46597.3</v>
      </c>
      <c r="D28" s="133">
        <v>51129.5</v>
      </c>
      <c r="E28" s="133">
        <v>55608.3</v>
      </c>
      <c r="F28" s="81"/>
      <c r="G28" s="133">
        <v>7814.4</v>
      </c>
      <c r="H28" s="133">
        <v>12528.4</v>
      </c>
      <c r="I28" s="133">
        <v>23174.5</v>
      </c>
      <c r="J28" s="133">
        <v>25200.9</v>
      </c>
      <c r="K28" s="81"/>
      <c r="L28" s="132">
        <f t="shared" si="0"/>
        <v>43108.6</v>
      </c>
      <c r="M28" s="132">
        <f t="shared" si="1"/>
        <v>34068.9</v>
      </c>
      <c r="N28" s="134">
        <f t="shared" si="2"/>
        <v>27955</v>
      </c>
      <c r="O28" s="134">
        <f t="shared" si="3"/>
        <v>30407.4</v>
      </c>
    </row>
    <row r="29" spans="1:15" x14ac:dyDescent="0.2">
      <c r="A29" s="13" t="s">
        <v>42</v>
      </c>
      <c r="B29" s="133">
        <v>65202.7</v>
      </c>
      <c r="C29" s="133">
        <v>60196.3</v>
      </c>
      <c r="D29" s="133">
        <v>58808.5</v>
      </c>
      <c r="E29" s="133">
        <v>54485.1</v>
      </c>
      <c r="F29" s="81"/>
      <c r="G29" s="133">
        <v>1768.6</v>
      </c>
      <c r="H29" s="133">
        <v>1244.9000000000001</v>
      </c>
      <c r="I29" s="133">
        <v>1302.5</v>
      </c>
      <c r="J29" s="133">
        <v>1216.7</v>
      </c>
      <c r="K29" s="81"/>
      <c r="L29" s="132">
        <f t="shared" si="0"/>
        <v>63434.1</v>
      </c>
      <c r="M29" s="132">
        <f t="shared" si="1"/>
        <v>58951.4</v>
      </c>
      <c r="N29" s="134">
        <f t="shared" si="2"/>
        <v>57506</v>
      </c>
      <c r="O29" s="134">
        <f t="shared" si="3"/>
        <v>53268.4</v>
      </c>
    </row>
    <row r="30" spans="1:15" x14ac:dyDescent="0.2">
      <c r="A30" s="13" t="s">
        <v>6</v>
      </c>
      <c r="B30" s="133">
        <v>30399.599999999999</v>
      </c>
      <c r="C30" s="133">
        <v>44414.7</v>
      </c>
      <c r="D30" s="133">
        <v>48757.3</v>
      </c>
      <c r="E30" s="133">
        <v>52856.2</v>
      </c>
      <c r="F30" s="81"/>
      <c r="G30" s="133">
        <v>11069.7</v>
      </c>
      <c r="H30" s="133">
        <v>13572.5</v>
      </c>
      <c r="I30" s="133">
        <v>14155.7</v>
      </c>
      <c r="J30" s="133">
        <v>16490.400000000001</v>
      </c>
      <c r="K30" s="81"/>
      <c r="L30" s="132">
        <f t="shared" si="0"/>
        <v>19329.899999999998</v>
      </c>
      <c r="M30" s="132">
        <f t="shared" si="1"/>
        <v>30842.199999999997</v>
      </c>
      <c r="N30" s="134">
        <f t="shared" si="2"/>
        <v>34601.600000000006</v>
      </c>
      <c r="O30" s="134">
        <f t="shared" si="3"/>
        <v>36365.799999999996</v>
      </c>
    </row>
    <row r="31" spans="1:15" x14ac:dyDescent="0.2">
      <c r="A31" s="13" t="s">
        <v>50</v>
      </c>
      <c r="B31" s="133">
        <v>36205.1</v>
      </c>
      <c r="C31" s="133">
        <v>52313.599999999999</v>
      </c>
      <c r="D31" s="133">
        <v>48069.5</v>
      </c>
      <c r="E31" s="133">
        <v>51694.2</v>
      </c>
      <c r="F31" s="81"/>
      <c r="G31" s="133">
        <v>20139</v>
      </c>
      <c r="H31" s="133">
        <v>23219.200000000001</v>
      </c>
      <c r="I31" s="133">
        <v>20733.3</v>
      </c>
      <c r="J31" s="133">
        <v>21350.3</v>
      </c>
      <c r="K31" s="81"/>
      <c r="L31" s="132">
        <f t="shared" si="0"/>
        <v>16066.099999999999</v>
      </c>
      <c r="M31" s="132">
        <f t="shared" si="1"/>
        <v>29094.399999999998</v>
      </c>
      <c r="N31" s="134">
        <f t="shared" si="2"/>
        <v>27336.2</v>
      </c>
      <c r="O31" s="134">
        <f t="shared" si="3"/>
        <v>30343.899999999998</v>
      </c>
    </row>
    <row r="32" spans="1:15" x14ac:dyDescent="0.2">
      <c r="A32" s="13" t="s">
        <v>24</v>
      </c>
      <c r="B32" s="133">
        <v>79973.899999999994</v>
      </c>
      <c r="C32" s="133">
        <v>49782.9</v>
      </c>
      <c r="D32" s="133">
        <v>56340.2</v>
      </c>
      <c r="E32" s="133">
        <v>49375.4</v>
      </c>
      <c r="F32" s="81"/>
      <c r="G32" s="133">
        <v>11146.1</v>
      </c>
      <c r="H32" s="133">
        <v>29585.7</v>
      </c>
      <c r="I32" s="133">
        <v>33452.1</v>
      </c>
      <c r="J32" s="133">
        <v>28869.7</v>
      </c>
      <c r="K32" s="81"/>
      <c r="L32" s="132">
        <f t="shared" si="0"/>
        <v>68827.799999999988</v>
      </c>
      <c r="M32" s="132">
        <f t="shared" si="1"/>
        <v>20197.2</v>
      </c>
      <c r="N32" s="134">
        <f t="shared" si="2"/>
        <v>22888.1</v>
      </c>
      <c r="O32" s="134">
        <f t="shared" si="3"/>
        <v>20505.7</v>
      </c>
    </row>
    <row r="33" spans="1:15" x14ac:dyDescent="0.2">
      <c r="A33" s="13" t="s">
        <v>12</v>
      </c>
      <c r="B33" s="133">
        <v>99902.5</v>
      </c>
      <c r="C33" s="133">
        <v>65412.5</v>
      </c>
      <c r="D33" s="133">
        <v>69791.8</v>
      </c>
      <c r="E33" s="133">
        <v>47690.3</v>
      </c>
      <c r="F33" s="81"/>
      <c r="G33" s="133">
        <v>62376.7</v>
      </c>
      <c r="H33" s="133">
        <v>32040.1</v>
      </c>
      <c r="I33" s="133">
        <v>41566.300000000003</v>
      </c>
      <c r="J33" s="133">
        <v>33330</v>
      </c>
      <c r="K33" s="81"/>
      <c r="L33" s="132">
        <f t="shared" si="0"/>
        <v>37525.800000000003</v>
      </c>
      <c r="M33" s="132">
        <f t="shared" si="1"/>
        <v>33372.400000000001</v>
      </c>
      <c r="N33" s="134">
        <f t="shared" si="2"/>
        <v>28225.5</v>
      </c>
      <c r="O33" s="134">
        <f t="shared" si="3"/>
        <v>14360.300000000003</v>
      </c>
    </row>
    <row r="34" spans="1:15" x14ac:dyDescent="0.2">
      <c r="A34" s="13" t="s">
        <v>28</v>
      </c>
      <c r="B34" s="133">
        <v>24708</v>
      </c>
      <c r="C34" s="133">
        <v>33994.699999999997</v>
      </c>
      <c r="D34" s="133">
        <v>33134.300000000003</v>
      </c>
      <c r="E34" s="133">
        <v>38605.800000000003</v>
      </c>
      <c r="F34" s="81"/>
      <c r="G34" s="133">
        <v>7575.9</v>
      </c>
      <c r="H34" s="133">
        <v>8939.9</v>
      </c>
      <c r="I34" s="133">
        <v>10613.2</v>
      </c>
      <c r="J34" s="133">
        <v>12704.5</v>
      </c>
      <c r="K34" s="81"/>
      <c r="L34" s="132">
        <f t="shared" si="0"/>
        <v>17132.099999999999</v>
      </c>
      <c r="M34" s="132">
        <f t="shared" si="1"/>
        <v>25054.799999999996</v>
      </c>
      <c r="N34" s="134">
        <f t="shared" si="2"/>
        <v>22521.100000000002</v>
      </c>
      <c r="O34" s="134">
        <f t="shared" si="3"/>
        <v>25901.300000000003</v>
      </c>
    </row>
    <row r="35" spans="1:15" x14ac:dyDescent="0.2">
      <c r="A35" s="13" t="s">
        <v>190</v>
      </c>
      <c r="B35" s="133">
        <v>2691.6</v>
      </c>
      <c r="C35" s="133">
        <v>6773.9</v>
      </c>
      <c r="D35" s="133">
        <v>39081.199999999997</v>
      </c>
      <c r="E35" s="133">
        <v>32246.3</v>
      </c>
      <c r="F35" s="81"/>
      <c r="G35" s="133">
        <v>2238.6999999999998</v>
      </c>
      <c r="H35" s="133">
        <v>1376.6</v>
      </c>
      <c r="I35" s="133">
        <v>1851</v>
      </c>
      <c r="J35" s="133">
        <v>2447.1999999999998</v>
      </c>
      <c r="K35" s="81"/>
      <c r="L35" s="132">
        <f t="shared" si="0"/>
        <v>452.90000000000009</v>
      </c>
      <c r="M35" s="132">
        <f t="shared" si="1"/>
        <v>5397.2999999999993</v>
      </c>
      <c r="N35" s="134">
        <f t="shared" si="2"/>
        <v>37230.199999999997</v>
      </c>
      <c r="O35" s="134">
        <f t="shared" si="3"/>
        <v>29799.1</v>
      </c>
    </row>
    <row r="36" spans="1:15" x14ac:dyDescent="0.2">
      <c r="A36" s="13" t="s">
        <v>59</v>
      </c>
      <c r="B36" s="133">
        <v>50899.5</v>
      </c>
      <c r="C36" s="133">
        <v>25825.5</v>
      </c>
      <c r="D36" s="133">
        <v>32700.9</v>
      </c>
      <c r="E36" s="133">
        <v>28082.7</v>
      </c>
      <c r="F36" s="81"/>
      <c r="G36" s="133">
        <v>41250.699999999997</v>
      </c>
      <c r="H36" s="133">
        <v>18056.3</v>
      </c>
      <c r="I36" s="133">
        <v>20270.5</v>
      </c>
      <c r="J36" s="133">
        <v>16273</v>
      </c>
      <c r="K36" s="81"/>
      <c r="L36" s="132">
        <f t="shared" si="0"/>
        <v>9648.8000000000029</v>
      </c>
      <c r="M36" s="132">
        <f t="shared" si="1"/>
        <v>7769.2000000000007</v>
      </c>
      <c r="N36" s="134">
        <f t="shared" si="2"/>
        <v>12430.400000000001</v>
      </c>
      <c r="O36" s="134">
        <f t="shared" si="3"/>
        <v>11809.7</v>
      </c>
    </row>
    <row r="37" spans="1:15" x14ac:dyDescent="0.2">
      <c r="A37" s="13" t="s">
        <v>179</v>
      </c>
      <c r="B37" s="133">
        <v>26686.9</v>
      </c>
      <c r="C37" s="133">
        <v>26899.3</v>
      </c>
      <c r="D37" s="133">
        <v>24102.1</v>
      </c>
      <c r="E37" s="133">
        <v>26599.599999999999</v>
      </c>
      <c r="F37" s="81"/>
      <c r="G37" s="133">
        <v>3409.1</v>
      </c>
      <c r="H37" s="133">
        <v>4675.2</v>
      </c>
      <c r="I37" s="133">
        <v>4875.3999999999996</v>
      </c>
      <c r="J37" s="133">
        <v>5584.6</v>
      </c>
      <c r="K37" s="81"/>
      <c r="L37" s="132">
        <f t="shared" si="0"/>
        <v>23277.800000000003</v>
      </c>
      <c r="M37" s="132">
        <f t="shared" si="1"/>
        <v>22224.1</v>
      </c>
      <c r="N37" s="134">
        <f t="shared" si="2"/>
        <v>19226.699999999997</v>
      </c>
      <c r="O37" s="134">
        <f t="shared" si="3"/>
        <v>21015</v>
      </c>
    </row>
    <row r="38" spans="1:15" x14ac:dyDescent="0.2">
      <c r="A38" s="13" t="s">
        <v>1</v>
      </c>
      <c r="B38" s="133">
        <v>41010</v>
      </c>
      <c r="C38" s="133">
        <v>28154.1</v>
      </c>
      <c r="D38" s="133">
        <v>27753.599999999999</v>
      </c>
      <c r="E38" s="133">
        <v>24968.1</v>
      </c>
      <c r="F38" s="81"/>
      <c r="G38" s="133">
        <v>10010</v>
      </c>
      <c r="H38" s="133">
        <v>9253.2000000000007</v>
      </c>
      <c r="I38" s="133">
        <v>9637.6</v>
      </c>
      <c r="J38" s="133">
        <v>8254.7999999999993</v>
      </c>
      <c r="K38" s="81"/>
      <c r="L38" s="132">
        <f t="shared" si="0"/>
        <v>31000</v>
      </c>
      <c r="M38" s="132">
        <f t="shared" si="1"/>
        <v>18900.899999999998</v>
      </c>
      <c r="N38" s="134">
        <f t="shared" si="2"/>
        <v>18116</v>
      </c>
      <c r="O38" s="134">
        <f t="shared" si="3"/>
        <v>16713.3</v>
      </c>
    </row>
    <row r="39" spans="1:15" x14ac:dyDescent="0.2">
      <c r="A39" s="13" t="s">
        <v>43</v>
      </c>
      <c r="B39" s="133">
        <v>38719.800000000003</v>
      </c>
      <c r="C39" s="133">
        <v>40128.300000000003</v>
      </c>
      <c r="D39" s="133">
        <v>27388.3</v>
      </c>
      <c r="E39" s="133">
        <v>24492.7</v>
      </c>
      <c r="F39" s="81"/>
      <c r="G39" s="133">
        <v>14554.4</v>
      </c>
      <c r="H39" s="133">
        <v>15539.2</v>
      </c>
      <c r="I39" s="133">
        <v>12033.2</v>
      </c>
      <c r="J39" s="133">
        <v>11853.9</v>
      </c>
      <c r="K39" s="81"/>
      <c r="L39" s="132">
        <f t="shared" si="0"/>
        <v>24165.4</v>
      </c>
      <c r="M39" s="132">
        <f t="shared" si="1"/>
        <v>24589.100000000002</v>
      </c>
      <c r="N39" s="134">
        <f t="shared" si="2"/>
        <v>15355.099999999999</v>
      </c>
      <c r="O39" s="134">
        <f t="shared" si="3"/>
        <v>12638.800000000001</v>
      </c>
    </row>
    <row r="40" spans="1:15" x14ac:dyDescent="0.2">
      <c r="A40" s="13" t="s">
        <v>4</v>
      </c>
      <c r="B40" s="133">
        <v>29562.1</v>
      </c>
      <c r="C40" s="133">
        <v>28426.2</v>
      </c>
      <c r="D40" s="133">
        <v>26115.1</v>
      </c>
      <c r="E40" s="133">
        <v>24478.3</v>
      </c>
      <c r="F40" s="81"/>
      <c r="G40" s="133">
        <v>16132.4</v>
      </c>
      <c r="H40" s="133">
        <v>12951.2</v>
      </c>
      <c r="I40" s="133">
        <v>12207.7</v>
      </c>
      <c r="J40" s="133">
        <v>12723.6</v>
      </c>
      <c r="K40" s="81"/>
      <c r="L40" s="132">
        <f t="shared" si="0"/>
        <v>13429.699999999999</v>
      </c>
      <c r="M40" s="132">
        <f t="shared" si="1"/>
        <v>15475</v>
      </c>
      <c r="N40" s="134">
        <f t="shared" si="2"/>
        <v>13907.399999999998</v>
      </c>
      <c r="O40" s="134">
        <f t="shared" si="3"/>
        <v>11754.699999999999</v>
      </c>
    </row>
    <row r="41" spans="1:15" x14ac:dyDescent="0.2">
      <c r="A41" s="13" t="s">
        <v>36</v>
      </c>
      <c r="B41" s="133">
        <v>25918.7</v>
      </c>
      <c r="C41" s="133">
        <v>24941.4</v>
      </c>
      <c r="D41" s="133">
        <v>22310.2</v>
      </c>
      <c r="E41" s="133">
        <v>24133.1</v>
      </c>
      <c r="F41" s="81"/>
      <c r="G41" s="133">
        <v>13731.7</v>
      </c>
      <c r="H41" s="133">
        <v>13023.8</v>
      </c>
      <c r="I41" s="133">
        <v>13685.3</v>
      </c>
      <c r="J41" s="133">
        <v>14635</v>
      </c>
      <c r="K41" s="81"/>
      <c r="L41" s="132">
        <f t="shared" si="0"/>
        <v>12187</v>
      </c>
      <c r="M41" s="132">
        <f t="shared" si="1"/>
        <v>11917.600000000002</v>
      </c>
      <c r="N41" s="134">
        <f t="shared" si="2"/>
        <v>8624.9000000000015</v>
      </c>
      <c r="O41" s="134">
        <f t="shared" si="3"/>
        <v>9498.0999999999985</v>
      </c>
    </row>
    <row r="42" spans="1:15" x14ac:dyDescent="0.2">
      <c r="A42" s="13" t="s">
        <v>45</v>
      </c>
      <c r="B42" s="133">
        <v>13935.4</v>
      </c>
      <c r="C42" s="133">
        <v>13892.7</v>
      </c>
      <c r="D42" s="133">
        <v>15055.9</v>
      </c>
      <c r="E42" s="133">
        <v>23245.4</v>
      </c>
      <c r="F42" s="81"/>
      <c r="G42" s="133">
        <v>11986.8</v>
      </c>
      <c r="H42" s="133">
        <v>11730.4</v>
      </c>
      <c r="I42" s="133">
        <v>13142.4</v>
      </c>
      <c r="J42" s="133">
        <v>21277.4</v>
      </c>
      <c r="K42" s="81"/>
      <c r="L42" s="132">
        <f t="shared" si="0"/>
        <v>1948.6000000000004</v>
      </c>
      <c r="M42" s="132">
        <f t="shared" si="1"/>
        <v>2162.3000000000011</v>
      </c>
      <c r="N42" s="134">
        <f t="shared" si="2"/>
        <v>1913.5</v>
      </c>
      <c r="O42" s="134">
        <f t="shared" si="3"/>
        <v>1968</v>
      </c>
    </row>
    <row r="43" spans="1:15" x14ac:dyDescent="0.2">
      <c r="A43" s="13" t="s">
        <v>5</v>
      </c>
      <c r="B43" s="133">
        <v>14957.7</v>
      </c>
      <c r="C43" s="133">
        <v>17046.8</v>
      </c>
      <c r="D43" s="133">
        <v>18736.400000000001</v>
      </c>
      <c r="E43" s="133">
        <v>22135.3</v>
      </c>
      <c r="F43" s="81"/>
      <c r="G43" s="133">
        <v>5032.3</v>
      </c>
      <c r="H43" s="133">
        <v>8733.9</v>
      </c>
      <c r="I43" s="133">
        <v>9321.2999999999993</v>
      </c>
      <c r="J43" s="133">
        <v>11597.9</v>
      </c>
      <c r="K43" s="81"/>
      <c r="L43" s="132">
        <f t="shared" si="0"/>
        <v>9925.4000000000015</v>
      </c>
      <c r="M43" s="132">
        <f t="shared" si="1"/>
        <v>8312.9</v>
      </c>
      <c r="N43" s="134">
        <f t="shared" si="2"/>
        <v>9415.1000000000022</v>
      </c>
      <c r="O43" s="134">
        <f t="shared" si="3"/>
        <v>10537.4</v>
      </c>
    </row>
    <row r="44" spans="1:15" x14ac:dyDescent="0.2">
      <c r="A44" s="13" t="s">
        <v>9</v>
      </c>
      <c r="B44" s="133">
        <v>35311.4</v>
      </c>
      <c r="C44" s="133">
        <v>23880.5</v>
      </c>
      <c r="D44" s="133">
        <v>20644.5</v>
      </c>
      <c r="E44" s="133">
        <v>21375.200000000001</v>
      </c>
      <c r="F44" s="81"/>
      <c r="G44" s="133">
        <v>12628.1</v>
      </c>
      <c r="H44" s="133">
        <v>11103.7</v>
      </c>
      <c r="I44" s="133">
        <v>9759.7999999999993</v>
      </c>
      <c r="J44" s="133">
        <v>10233.799999999999</v>
      </c>
      <c r="K44" s="81"/>
      <c r="L44" s="132">
        <f t="shared" si="0"/>
        <v>22683.300000000003</v>
      </c>
      <c r="M44" s="132">
        <f t="shared" si="1"/>
        <v>12776.8</v>
      </c>
      <c r="N44" s="134">
        <f t="shared" si="2"/>
        <v>10884.7</v>
      </c>
      <c r="O44" s="134">
        <f t="shared" si="3"/>
        <v>11141.400000000001</v>
      </c>
    </row>
    <row r="45" spans="1:15" x14ac:dyDescent="0.2">
      <c r="A45" s="13" t="s">
        <v>32</v>
      </c>
      <c r="B45" s="133">
        <v>19775.5</v>
      </c>
      <c r="C45" s="133">
        <v>23324.799999999999</v>
      </c>
      <c r="D45" s="133">
        <v>20365.5</v>
      </c>
      <c r="E45" s="133">
        <v>20931.099999999999</v>
      </c>
      <c r="F45" s="81"/>
      <c r="G45" s="133" t="s">
        <v>72</v>
      </c>
      <c r="H45" s="133" t="s">
        <v>72</v>
      </c>
      <c r="I45" s="133" t="s">
        <v>72</v>
      </c>
      <c r="J45" s="133" t="s">
        <v>72</v>
      </c>
      <c r="K45" s="86"/>
      <c r="L45" s="135" t="s">
        <v>72</v>
      </c>
      <c r="M45" s="135" t="s">
        <v>72</v>
      </c>
      <c r="N45" s="136" t="s">
        <v>72</v>
      </c>
      <c r="O45" s="136" t="s">
        <v>72</v>
      </c>
    </row>
    <row r="46" spans="1:15" x14ac:dyDescent="0.2">
      <c r="A46" s="13" t="s">
        <v>180</v>
      </c>
      <c r="B46" s="133">
        <v>33352.6</v>
      </c>
      <c r="C46" s="133">
        <v>22373.4</v>
      </c>
      <c r="D46" s="133">
        <v>20714</v>
      </c>
      <c r="E46" s="133">
        <v>20783.900000000001</v>
      </c>
      <c r="F46" s="81"/>
      <c r="G46" s="133">
        <v>5307</v>
      </c>
      <c r="H46" s="133">
        <v>6952.4</v>
      </c>
      <c r="I46" s="133">
        <v>6110.8</v>
      </c>
      <c r="J46" s="133">
        <v>6434.6</v>
      </c>
      <c r="K46" s="81"/>
      <c r="L46" s="132">
        <f t="shared" si="0"/>
        <v>28045.599999999999</v>
      </c>
      <c r="M46" s="132">
        <f t="shared" si="1"/>
        <v>15421.000000000002</v>
      </c>
      <c r="N46" s="134">
        <f t="shared" si="2"/>
        <v>14603.2</v>
      </c>
      <c r="O46" s="134">
        <f t="shared" si="3"/>
        <v>14349.300000000001</v>
      </c>
    </row>
    <row r="47" spans="1:15" x14ac:dyDescent="0.2">
      <c r="A47" s="13" t="s">
        <v>57</v>
      </c>
      <c r="B47" s="133">
        <v>18636.7</v>
      </c>
      <c r="C47" s="133">
        <v>21119.3</v>
      </c>
      <c r="D47" s="133">
        <v>18899.900000000001</v>
      </c>
      <c r="E47" s="133">
        <v>20500.900000000001</v>
      </c>
      <c r="F47" s="81"/>
      <c r="G47" s="133">
        <v>8555.4</v>
      </c>
      <c r="H47" s="133">
        <v>9526.6</v>
      </c>
      <c r="I47" s="133">
        <v>8451.4</v>
      </c>
      <c r="J47" s="133">
        <v>9557.2999999999993</v>
      </c>
      <c r="K47" s="81"/>
      <c r="L47" s="132">
        <f t="shared" si="0"/>
        <v>10081.300000000001</v>
      </c>
      <c r="M47" s="132">
        <f t="shared" si="1"/>
        <v>11592.699999999999</v>
      </c>
      <c r="N47" s="134">
        <f t="shared" si="2"/>
        <v>10448.500000000002</v>
      </c>
      <c r="O47" s="134">
        <f t="shared" si="3"/>
        <v>10943.600000000002</v>
      </c>
    </row>
    <row r="48" spans="1:15" x14ac:dyDescent="0.2">
      <c r="A48" s="13" t="s">
        <v>46</v>
      </c>
      <c r="B48" s="133">
        <v>18034.8</v>
      </c>
      <c r="C48" s="133">
        <v>21587.9</v>
      </c>
      <c r="D48" s="133">
        <v>20020.5</v>
      </c>
      <c r="E48" s="133">
        <v>19702.5</v>
      </c>
      <c r="F48" s="81"/>
      <c r="G48" s="133">
        <v>4431.7</v>
      </c>
      <c r="H48" s="133">
        <v>4450.6000000000004</v>
      </c>
      <c r="I48" s="133">
        <v>4864.3999999999996</v>
      </c>
      <c r="J48" s="133">
        <v>4220.1000000000004</v>
      </c>
      <c r="K48" s="81"/>
      <c r="L48" s="132">
        <f t="shared" si="0"/>
        <v>13603.099999999999</v>
      </c>
      <c r="M48" s="132">
        <f t="shared" si="1"/>
        <v>17137.300000000003</v>
      </c>
      <c r="N48" s="134">
        <f t="shared" si="2"/>
        <v>15156.1</v>
      </c>
      <c r="O48" s="134">
        <f t="shared" si="3"/>
        <v>15482.4</v>
      </c>
    </row>
    <row r="49" spans="1:15" x14ac:dyDescent="0.2">
      <c r="A49" s="13" t="s">
        <v>60</v>
      </c>
      <c r="B49" s="133">
        <v>15329.3</v>
      </c>
      <c r="C49" s="133">
        <v>17475.400000000001</v>
      </c>
      <c r="D49" s="133">
        <v>19358.7</v>
      </c>
      <c r="E49" s="133">
        <v>19187.2</v>
      </c>
      <c r="F49" s="81"/>
      <c r="G49" s="133">
        <v>11729.4</v>
      </c>
      <c r="H49" s="133">
        <v>10209.1</v>
      </c>
      <c r="I49" s="133">
        <v>11302.7</v>
      </c>
      <c r="J49" s="133">
        <v>11400.1</v>
      </c>
      <c r="K49" s="81"/>
      <c r="L49" s="132">
        <f t="shared" si="0"/>
        <v>3599.8999999999996</v>
      </c>
      <c r="M49" s="132">
        <f t="shared" si="1"/>
        <v>7266.3000000000011</v>
      </c>
      <c r="N49" s="134">
        <f t="shared" si="2"/>
        <v>8056</v>
      </c>
      <c r="O49" s="134">
        <f t="shared" si="3"/>
        <v>7787.1</v>
      </c>
    </row>
    <row r="50" spans="1:15" x14ac:dyDescent="0.2">
      <c r="A50" s="13" t="s">
        <v>186</v>
      </c>
      <c r="B50" s="133">
        <v>14325.9</v>
      </c>
      <c r="C50" s="133">
        <v>53072.2</v>
      </c>
      <c r="D50" s="133">
        <v>55398.3</v>
      </c>
      <c r="E50" s="133">
        <v>19135.900000000001</v>
      </c>
      <c r="F50" s="81"/>
      <c r="G50" s="133">
        <v>6299.6</v>
      </c>
      <c r="H50" s="133">
        <v>7695.3</v>
      </c>
      <c r="I50" s="133">
        <v>6356.8</v>
      </c>
      <c r="J50" s="133">
        <v>5055.8999999999996</v>
      </c>
      <c r="K50" s="81"/>
      <c r="L50" s="132">
        <f t="shared" si="0"/>
        <v>8026.2999999999993</v>
      </c>
      <c r="M50" s="132">
        <f t="shared" si="1"/>
        <v>45376.899999999994</v>
      </c>
      <c r="N50" s="134">
        <f t="shared" si="2"/>
        <v>49041.5</v>
      </c>
      <c r="O50" s="134">
        <f t="shared" si="3"/>
        <v>14080.000000000002</v>
      </c>
    </row>
    <row r="51" spans="1:15" x14ac:dyDescent="0.2">
      <c r="A51" s="13" t="s">
        <v>29</v>
      </c>
      <c r="B51" s="133">
        <v>19180.599999999999</v>
      </c>
      <c r="C51" s="133">
        <v>17513.2</v>
      </c>
      <c r="D51" s="133">
        <v>18250.8</v>
      </c>
      <c r="E51" s="133">
        <v>17453.8</v>
      </c>
      <c r="F51" s="81"/>
      <c r="G51" s="133">
        <v>2705.2</v>
      </c>
      <c r="H51" s="133">
        <v>3863.8</v>
      </c>
      <c r="I51" s="133">
        <v>4273.5</v>
      </c>
      <c r="J51" s="133">
        <v>5224.3999999999996</v>
      </c>
      <c r="K51" s="81"/>
      <c r="L51" s="132">
        <f t="shared" si="0"/>
        <v>16475.399999999998</v>
      </c>
      <c r="M51" s="132">
        <f t="shared" si="1"/>
        <v>13649.400000000001</v>
      </c>
      <c r="N51" s="134">
        <f t="shared" si="2"/>
        <v>13977.3</v>
      </c>
      <c r="O51" s="134">
        <f t="shared" si="3"/>
        <v>12229.4</v>
      </c>
    </row>
    <row r="52" spans="1:15" x14ac:dyDescent="0.2">
      <c r="A52" s="13" t="s">
        <v>27</v>
      </c>
      <c r="B52" s="133">
        <v>15373.4</v>
      </c>
      <c r="C52" s="133">
        <v>13428.4</v>
      </c>
      <c r="D52" s="133">
        <v>14379.2</v>
      </c>
      <c r="E52" s="133">
        <v>15678.5</v>
      </c>
      <c r="F52" s="81"/>
      <c r="G52" s="133">
        <v>7360.5</v>
      </c>
      <c r="H52" s="133">
        <v>8690.2000000000007</v>
      </c>
      <c r="I52" s="133">
        <v>10324.299999999999</v>
      </c>
      <c r="J52" s="133">
        <v>10724</v>
      </c>
      <c r="K52" s="81"/>
      <c r="L52" s="132">
        <f t="shared" si="0"/>
        <v>8012.9</v>
      </c>
      <c r="M52" s="132">
        <f t="shared" si="1"/>
        <v>4738.1999999999989</v>
      </c>
      <c r="N52" s="134">
        <f t="shared" si="2"/>
        <v>4054.9000000000015</v>
      </c>
      <c r="O52" s="134">
        <f t="shared" si="3"/>
        <v>4954.5</v>
      </c>
    </row>
    <row r="53" spans="1:15" x14ac:dyDescent="0.2">
      <c r="A53" s="13" t="s">
        <v>191</v>
      </c>
      <c r="B53" s="133">
        <v>4786.1000000000004</v>
      </c>
      <c r="C53" s="133">
        <v>2154.5</v>
      </c>
      <c r="D53" s="133">
        <v>2179.3000000000002</v>
      </c>
      <c r="E53" s="133">
        <v>15609.7</v>
      </c>
      <c r="F53" s="81"/>
      <c r="G53" s="133">
        <v>2330.5</v>
      </c>
      <c r="H53" s="133">
        <v>2165.1</v>
      </c>
      <c r="I53" s="133">
        <v>2235.6999999999998</v>
      </c>
      <c r="J53" s="133">
        <v>15683.8</v>
      </c>
      <c r="K53" s="81"/>
      <c r="L53" s="132">
        <f t="shared" si="0"/>
        <v>2455.6000000000004</v>
      </c>
      <c r="M53" s="132">
        <f t="shared" si="1"/>
        <v>-10.599999999999909</v>
      </c>
      <c r="N53" s="134">
        <f t="shared" si="2"/>
        <v>-56.399999999999636</v>
      </c>
      <c r="O53" s="134">
        <f t="shared" si="3"/>
        <v>-74.099999999998545</v>
      </c>
    </row>
    <row r="54" spans="1:15" x14ac:dyDescent="0.2">
      <c r="A54" s="13" t="s">
        <v>48</v>
      </c>
      <c r="B54" s="133">
        <v>3421.5</v>
      </c>
      <c r="C54" s="133">
        <v>14385.1</v>
      </c>
      <c r="D54" s="133">
        <v>15008.6</v>
      </c>
      <c r="E54" s="133">
        <v>15260.6</v>
      </c>
      <c r="F54" s="81"/>
      <c r="G54" s="133">
        <v>1647.4</v>
      </c>
      <c r="H54" s="133">
        <v>9894.2000000000007</v>
      </c>
      <c r="I54" s="133">
        <v>9470.7000000000007</v>
      </c>
      <c r="J54" s="133">
        <v>9463.1</v>
      </c>
      <c r="K54" s="81"/>
      <c r="L54" s="132">
        <f t="shared" si="0"/>
        <v>1774.1</v>
      </c>
      <c r="M54" s="132">
        <f t="shared" si="1"/>
        <v>4490.8999999999996</v>
      </c>
      <c r="N54" s="134">
        <f t="shared" si="2"/>
        <v>5537.9</v>
      </c>
      <c r="O54" s="134">
        <f t="shared" si="3"/>
        <v>5797.5</v>
      </c>
    </row>
    <row r="55" spans="1:15" x14ac:dyDescent="0.2">
      <c r="A55" s="13" t="s">
        <v>192</v>
      </c>
      <c r="B55" s="133">
        <v>5347.7</v>
      </c>
      <c r="C55" s="133">
        <v>12736.1</v>
      </c>
      <c r="D55" s="133">
        <v>5783.5</v>
      </c>
      <c r="E55" s="133">
        <v>14958.4</v>
      </c>
      <c r="F55" s="81"/>
      <c r="G55" s="133">
        <v>407.1</v>
      </c>
      <c r="H55" s="133">
        <v>581.5</v>
      </c>
      <c r="I55" s="133">
        <v>638.6</v>
      </c>
      <c r="J55" s="133">
        <v>9736.7000000000007</v>
      </c>
      <c r="K55" s="81"/>
      <c r="L55" s="132">
        <f t="shared" si="0"/>
        <v>4940.5999999999995</v>
      </c>
      <c r="M55" s="132">
        <f t="shared" si="1"/>
        <v>12154.6</v>
      </c>
      <c r="N55" s="134">
        <f t="shared" si="2"/>
        <v>5144.8999999999996</v>
      </c>
      <c r="O55" s="134">
        <f t="shared" si="3"/>
        <v>5221.6999999999989</v>
      </c>
    </row>
    <row r="56" spans="1:15" x14ac:dyDescent="0.2">
      <c r="A56" s="13" t="s">
        <v>10</v>
      </c>
      <c r="B56" s="133">
        <v>11377</v>
      </c>
      <c r="C56" s="133">
        <v>14157.4</v>
      </c>
      <c r="D56" s="133">
        <v>13139.6</v>
      </c>
      <c r="E56" s="133">
        <v>14815</v>
      </c>
      <c r="F56" s="81"/>
      <c r="G56" s="133">
        <v>2021.7</v>
      </c>
      <c r="H56" s="133">
        <v>4748.6000000000004</v>
      </c>
      <c r="I56" s="133">
        <v>5108.6000000000004</v>
      </c>
      <c r="J56" s="133">
        <v>9491.1</v>
      </c>
      <c r="K56" s="81"/>
      <c r="L56" s="132">
        <f t="shared" si="0"/>
        <v>9355.2999999999993</v>
      </c>
      <c r="M56" s="132">
        <f t="shared" si="1"/>
        <v>9408.7999999999993</v>
      </c>
      <c r="N56" s="134">
        <f t="shared" si="2"/>
        <v>8031</v>
      </c>
      <c r="O56" s="134">
        <f t="shared" si="3"/>
        <v>5323.9</v>
      </c>
    </row>
    <row r="57" spans="1:15" x14ac:dyDescent="0.2">
      <c r="A57" s="13" t="s">
        <v>193</v>
      </c>
      <c r="B57" s="133">
        <v>14437.3</v>
      </c>
      <c r="C57" s="133">
        <v>15763.1</v>
      </c>
      <c r="D57" s="133">
        <v>14313.2</v>
      </c>
      <c r="E57" s="133">
        <v>14268.7</v>
      </c>
      <c r="F57" s="81"/>
      <c r="G57" s="133">
        <v>1240.9000000000001</v>
      </c>
      <c r="H57" s="133">
        <v>1164</v>
      </c>
      <c r="I57" s="133">
        <v>2037.4</v>
      </c>
      <c r="J57" s="133">
        <v>1764.6</v>
      </c>
      <c r="K57" s="81"/>
      <c r="L57" s="132">
        <f t="shared" si="0"/>
        <v>13196.4</v>
      </c>
      <c r="M57" s="132">
        <f t="shared" si="1"/>
        <v>14599.1</v>
      </c>
      <c r="N57" s="134">
        <f t="shared" si="2"/>
        <v>12275.800000000001</v>
      </c>
      <c r="O57" s="134">
        <f t="shared" si="3"/>
        <v>12504.1</v>
      </c>
    </row>
    <row r="58" spans="1:15" x14ac:dyDescent="0.2">
      <c r="A58" s="13" t="s">
        <v>39</v>
      </c>
      <c r="B58" s="133">
        <v>40006.1</v>
      </c>
      <c r="C58" s="133">
        <v>10849.1</v>
      </c>
      <c r="D58" s="133">
        <v>11462.3</v>
      </c>
      <c r="E58" s="133">
        <v>12350.2</v>
      </c>
      <c r="F58" s="81"/>
      <c r="G58" s="133">
        <v>32693.200000000001</v>
      </c>
      <c r="H58" s="133">
        <v>3271.4</v>
      </c>
      <c r="I58" s="133">
        <v>3462.4</v>
      </c>
      <c r="J58" s="133">
        <v>3707</v>
      </c>
      <c r="K58" s="81"/>
      <c r="L58" s="132">
        <f t="shared" si="0"/>
        <v>7312.8999999999978</v>
      </c>
      <c r="M58" s="132">
        <f t="shared" si="1"/>
        <v>7577.7000000000007</v>
      </c>
      <c r="N58" s="134">
        <f t="shared" si="2"/>
        <v>7999.9</v>
      </c>
      <c r="O58" s="134">
        <f t="shared" si="3"/>
        <v>8643.2000000000007</v>
      </c>
    </row>
    <row r="59" spans="1:15" x14ac:dyDescent="0.2">
      <c r="A59" s="13" t="s">
        <v>183</v>
      </c>
      <c r="B59" s="133">
        <v>16345.8</v>
      </c>
      <c r="C59" s="133">
        <v>10935.6</v>
      </c>
      <c r="D59" s="133">
        <v>10765.7</v>
      </c>
      <c r="E59" s="133">
        <v>11350</v>
      </c>
      <c r="F59" s="81"/>
      <c r="G59" s="133">
        <v>1773.8</v>
      </c>
      <c r="H59" s="133">
        <v>1945</v>
      </c>
      <c r="I59" s="133">
        <v>1319.2</v>
      </c>
      <c r="J59" s="133">
        <v>1425.4</v>
      </c>
      <c r="K59" s="81"/>
      <c r="L59" s="132">
        <f t="shared" si="0"/>
        <v>14572</v>
      </c>
      <c r="M59" s="132">
        <f t="shared" si="1"/>
        <v>8990.6</v>
      </c>
      <c r="N59" s="134">
        <f t="shared" si="2"/>
        <v>9446.5</v>
      </c>
      <c r="O59" s="134">
        <f t="shared" si="3"/>
        <v>9924.6</v>
      </c>
    </row>
    <row r="60" spans="1:15" x14ac:dyDescent="0.2">
      <c r="A60" s="13"/>
      <c r="B60" s="13"/>
      <c r="C60" s="13"/>
      <c r="D60" s="13"/>
      <c r="E60" s="13"/>
    </row>
    <row r="61" spans="1:15" x14ac:dyDescent="0.2">
      <c r="A61" s="97"/>
      <c r="B61" s="98"/>
      <c r="C61" s="98"/>
      <c r="D61" s="98"/>
      <c r="E61" s="98"/>
      <c r="F61" s="96"/>
      <c r="G61" s="96"/>
      <c r="H61" s="96"/>
      <c r="I61" s="96"/>
      <c r="J61" s="96"/>
      <c r="K61" s="96"/>
      <c r="L61" s="96"/>
      <c r="M61" s="96"/>
      <c r="N61" s="96"/>
      <c r="O61" s="96"/>
    </row>
    <row r="62" spans="1:15" x14ac:dyDescent="0.2">
      <c r="A62" s="154" t="s">
        <v>177</v>
      </c>
      <c r="B62" s="161"/>
      <c r="C62" s="161"/>
      <c r="D62" s="161"/>
      <c r="E62" s="161"/>
      <c r="F62" s="12"/>
      <c r="G62" s="12"/>
      <c r="H62" s="12"/>
      <c r="I62" s="12"/>
      <c r="J62" s="12"/>
      <c r="K62" s="12"/>
      <c r="L62" s="12"/>
      <c r="M62" s="12"/>
      <c r="N62" s="12"/>
      <c r="O62" s="12"/>
    </row>
    <row r="63" spans="1:15" ht="12.75" x14ac:dyDescent="0.2">
      <c r="A63" s="31" t="s">
        <v>91</v>
      </c>
      <c r="B63" s="13"/>
      <c r="C63" s="13"/>
      <c r="D63" s="13"/>
      <c r="E63" s="13"/>
    </row>
    <row r="64" spans="1:15" ht="12.75" x14ac:dyDescent="0.2">
      <c r="A64" s="39" t="s">
        <v>178</v>
      </c>
    </row>
    <row r="65" spans="1:15" x14ac:dyDescent="0.2">
      <c r="A65" s="13"/>
    </row>
    <row r="66" spans="1:15" x14ac:dyDescent="0.2">
      <c r="A66" s="13"/>
      <c r="B66" s="12"/>
      <c r="C66" s="12"/>
      <c r="D66" s="12"/>
      <c r="E66" s="12"/>
      <c r="F66" s="12"/>
      <c r="G66" s="12"/>
      <c r="H66" s="12"/>
      <c r="I66" s="12"/>
      <c r="J66" s="12"/>
      <c r="K66" s="12"/>
      <c r="L66" s="12"/>
      <c r="M66" s="12"/>
      <c r="N66" s="12"/>
      <c r="O66" s="12"/>
    </row>
    <row r="67" spans="1:15" x14ac:dyDescent="0.2">
      <c r="A67" s="13"/>
      <c r="B67" s="12"/>
      <c r="C67" s="12"/>
      <c r="D67" s="12"/>
      <c r="E67" s="12"/>
      <c r="F67" s="12"/>
      <c r="G67" s="12"/>
      <c r="H67" s="12"/>
      <c r="I67" s="12"/>
      <c r="J67" s="12"/>
      <c r="K67" s="12"/>
      <c r="L67" s="12"/>
      <c r="M67" s="12"/>
      <c r="N67" s="12"/>
      <c r="O67" s="12"/>
    </row>
    <row r="68" spans="1:15" x14ac:dyDescent="0.2">
      <c r="A68" s="13"/>
      <c r="B68" s="12"/>
      <c r="C68" s="12"/>
      <c r="D68" s="12"/>
      <c r="E68" s="12"/>
      <c r="F68" s="12"/>
      <c r="G68" s="12"/>
      <c r="H68" s="12"/>
      <c r="I68" s="12"/>
      <c r="J68" s="12"/>
      <c r="K68" s="12"/>
      <c r="L68" s="12"/>
      <c r="M68" s="12"/>
      <c r="N68" s="12"/>
      <c r="O68" s="12"/>
    </row>
    <row r="69" spans="1:15" x14ac:dyDescent="0.2">
      <c r="A69" s="13"/>
      <c r="B69" s="12"/>
      <c r="C69" s="12"/>
      <c r="D69" s="12"/>
      <c r="E69" s="12"/>
      <c r="F69" s="12"/>
      <c r="G69" s="12"/>
      <c r="H69" s="12"/>
      <c r="I69" s="12"/>
      <c r="J69" s="12"/>
      <c r="K69" s="12"/>
      <c r="L69" s="12"/>
      <c r="M69" s="12"/>
      <c r="N69" s="12"/>
      <c r="O69" s="12"/>
    </row>
    <row r="70" spans="1:15" x14ac:dyDescent="0.2">
      <c r="A70" s="17"/>
      <c r="B70" s="12"/>
      <c r="C70" s="12"/>
      <c r="D70" s="12"/>
      <c r="E70" s="12"/>
      <c r="F70" s="12"/>
      <c r="G70" s="12"/>
      <c r="H70" s="12"/>
      <c r="I70" s="12"/>
      <c r="J70" s="12"/>
      <c r="K70" s="12"/>
      <c r="L70" s="12"/>
      <c r="M70" s="12"/>
      <c r="N70" s="12"/>
      <c r="O70" s="12"/>
    </row>
    <row r="71" spans="1:15" x14ac:dyDescent="0.2">
      <c r="A71" s="13"/>
    </row>
    <row r="72" spans="1:15" x14ac:dyDescent="0.2">
      <c r="A72" s="13"/>
    </row>
    <row r="73" spans="1:15" x14ac:dyDescent="0.2">
      <c r="A73" s="13"/>
    </row>
    <row r="74" spans="1:15" x14ac:dyDescent="0.2">
      <c r="A74" s="13"/>
    </row>
    <row r="75" spans="1:15" x14ac:dyDescent="0.2">
      <c r="A75" s="13"/>
    </row>
    <row r="76" spans="1:15" x14ac:dyDescent="0.2">
      <c r="A76" s="13"/>
    </row>
    <row r="77" spans="1:15" x14ac:dyDescent="0.2">
      <c r="A77" s="13"/>
    </row>
    <row r="78" spans="1:15" x14ac:dyDescent="0.2">
      <c r="A78" s="13"/>
    </row>
    <row r="79" spans="1:15" x14ac:dyDescent="0.2">
      <c r="A79" s="13"/>
    </row>
    <row r="80" spans="1:15" x14ac:dyDescent="0.2">
      <c r="A80" s="13"/>
    </row>
    <row r="81" spans="1:1" x14ac:dyDescent="0.2">
      <c r="A81" s="13"/>
    </row>
    <row r="82" spans="1:1" x14ac:dyDescent="0.2">
      <c r="A82" s="13"/>
    </row>
    <row r="83" spans="1:1" x14ac:dyDescent="0.2">
      <c r="A83" s="13"/>
    </row>
    <row r="84" spans="1:1" x14ac:dyDescent="0.2">
      <c r="A84" s="13"/>
    </row>
  </sheetData>
  <hyperlinks>
    <hyperlink ref="A63" r:id="rId1"/>
  </hyperlinks>
  <pageMargins left="0.7" right="0.7" top="0.75" bottom="0.75" header="0.3" footer="0.3"/>
  <pageSetup paperSize="9" scale="26"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70"/>
  <sheetViews>
    <sheetView workbookViewId="0"/>
  </sheetViews>
  <sheetFormatPr defaultColWidth="9.140625" defaultRowHeight="12" x14ac:dyDescent="0.2"/>
  <cols>
    <col min="1" max="1" width="4" style="11" customWidth="1"/>
    <col min="2" max="2" width="56.42578125" style="11" customWidth="1"/>
    <col min="3" max="3" width="2.85546875" style="11" customWidth="1"/>
    <col min="4" max="7" width="10.7109375" style="11" customWidth="1"/>
    <col min="8" max="8" width="1.85546875" style="11" customWidth="1"/>
    <col min="9" max="12" width="10.7109375" style="12" customWidth="1"/>
    <col min="13" max="13" width="1.42578125" style="11" customWidth="1"/>
    <col min="14" max="17" width="10.7109375" style="11" customWidth="1"/>
    <col min="18" max="18" width="1.5703125" style="11" customWidth="1"/>
    <col min="19" max="21" width="10.7109375" style="11" customWidth="1"/>
    <col min="22" max="22" width="10.7109375" style="12" customWidth="1"/>
    <col min="23" max="23" width="1.85546875" style="12" customWidth="1"/>
    <col min="24" max="27" width="10.7109375" style="12" customWidth="1"/>
    <col min="28" max="28" width="2.5703125" style="12" customWidth="1"/>
    <col min="29" max="32" width="10.7109375" style="12" customWidth="1"/>
    <col min="33" max="34" width="10.85546875" style="12" customWidth="1"/>
    <col min="35" max="35" width="14.140625" style="12" customWidth="1"/>
    <col min="36" max="36" width="9.140625" style="12"/>
    <col min="37" max="37" width="2.42578125" style="12" customWidth="1"/>
    <col min="38" max="40" width="9.140625" style="12"/>
    <col min="41" max="41" width="13.140625" style="12" customWidth="1"/>
    <col min="42" max="46" width="9.140625" style="12"/>
    <col min="47" max="16384" width="9.140625" style="11"/>
  </cols>
  <sheetData>
    <row r="1" spans="1:46" x14ac:dyDescent="0.2">
      <c r="A1" s="10" t="s">
        <v>65</v>
      </c>
      <c r="B1" s="10"/>
      <c r="H1" s="12"/>
      <c r="M1" s="12"/>
      <c r="N1" s="12"/>
      <c r="O1" s="12"/>
      <c r="P1" s="12"/>
      <c r="Q1" s="12"/>
      <c r="R1" s="12"/>
      <c r="S1" s="12"/>
      <c r="T1" s="12"/>
      <c r="U1" s="12"/>
    </row>
    <row r="2" spans="1:46" x14ac:dyDescent="0.2">
      <c r="A2" s="34" t="s">
        <v>236</v>
      </c>
      <c r="B2" s="3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row>
    <row r="3" spans="1:46" x14ac:dyDescent="0.2">
      <c r="A3" s="12"/>
      <c r="B3" s="12"/>
      <c r="C3" s="12"/>
      <c r="D3" s="12"/>
      <c r="E3" s="12"/>
      <c r="F3" s="12"/>
      <c r="G3" s="15"/>
      <c r="H3" s="15"/>
      <c r="M3" s="12"/>
      <c r="N3" s="12"/>
      <c r="O3" s="12"/>
      <c r="P3" s="12"/>
      <c r="Q3" s="12"/>
      <c r="R3" s="12"/>
      <c r="S3" s="12"/>
      <c r="T3" s="12"/>
      <c r="U3" s="12"/>
      <c r="AS3" s="11"/>
      <c r="AT3" s="11"/>
    </row>
    <row r="4" spans="1:46" x14ac:dyDescent="0.2">
      <c r="A4" s="12"/>
      <c r="B4" s="12"/>
      <c r="C4" s="12"/>
      <c r="D4" s="12"/>
      <c r="E4" s="12"/>
      <c r="F4" s="12"/>
      <c r="G4" s="12"/>
      <c r="H4" s="12"/>
      <c r="M4" s="12"/>
      <c r="N4" s="12"/>
      <c r="O4" s="12"/>
      <c r="P4" s="12"/>
      <c r="Q4" s="12"/>
      <c r="R4" s="12"/>
      <c r="S4" s="12"/>
      <c r="T4" s="12"/>
      <c r="U4" s="12"/>
      <c r="AS4" s="11"/>
      <c r="AT4" s="11"/>
    </row>
    <row r="5" spans="1:46" x14ac:dyDescent="0.2">
      <c r="B5" s="38"/>
      <c r="C5" s="38"/>
      <c r="D5" s="14" t="s">
        <v>18</v>
      </c>
      <c r="E5" s="14"/>
      <c r="F5" s="14"/>
      <c r="G5" s="14"/>
      <c r="H5" s="12"/>
      <c r="I5" s="14" t="s">
        <v>199</v>
      </c>
      <c r="J5" s="14"/>
      <c r="K5" s="14"/>
      <c r="L5" s="14"/>
      <c r="M5" s="12"/>
      <c r="N5" s="14" t="s">
        <v>200</v>
      </c>
      <c r="O5" s="14"/>
      <c r="P5" s="14"/>
      <c r="Q5" s="14"/>
      <c r="R5" s="12"/>
      <c r="S5" s="14" t="s">
        <v>201</v>
      </c>
      <c r="T5" s="14"/>
      <c r="U5" s="14"/>
      <c r="V5" s="14"/>
      <c r="X5" s="14" t="s">
        <v>6</v>
      </c>
      <c r="Y5" s="14"/>
      <c r="Z5" s="14"/>
      <c r="AA5" s="14"/>
      <c r="AC5" s="14" t="s">
        <v>202</v>
      </c>
      <c r="AD5" s="14"/>
      <c r="AE5" s="14"/>
      <c r="AF5" s="14"/>
      <c r="AS5" s="11"/>
      <c r="AT5" s="11"/>
    </row>
    <row r="6" spans="1:46" x14ac:dyDescent="0.2">
      <c r="A6" s="38"/>
      <c r="B6" s="38"/>
      <c r="C6" s="38"/>
      <c r="D6" s="80" t="s">
        <v>149</v>
      </c>
      <c r="E6" s="80"/>
      <c r="F6" s="12"/>
      <c r="G6" s="12"/>
      <c r="H6" s="12"/>
      <c r="I6" s="80" t="s">
        <v>149</v>
      </c>
      <c r="J6" s="80"/>
      <c r="M6" s="12"/>
      <c r="N6" s="80" t="s">
        <v>149</v>
      </c>
      <c r="O6" s="80"/>
      <c r="P6" s="12"/>
      <c r="Q6" s="12"/>
      <c r="R6" s="12"/>
      <c r="S6" s="80" t="s">
        <v>149</v>
      </c>
      <c r="T6" s="80"/>
      <c r="U6" s="12"/>
      <c r="X6" s="80" t="s">
        <v>149</v>
      </c>
      <c r="Y6" s="80"/>
      <c r="AC6" s="80" t="s">
        <v>149</v>
      </c>
      <c r="AD6" s="80"/>
      <c r="AS6" s="11"/>
      <c r="AT6" s="11"/>
    </row>
    <row r="7" spans="1:46" x14ac:dyDescent="0.2">
      <c r="A7" s="38"/>
      <c r="B7" s="38"/>
      <c r="C7" s="38"/>
      <c r="D7" s="80"/>
      <c r="E7" s="80"/>
      <c r="F7" s="12"/>
      <c r="G7" s="12"/>
      <c r="H7" s="12"/>
      <c r="M7" s="12"/>
      <c r="N7" s="12"/>
      <c r="O7" s="12"/>
      <c r="P7" s="12"/>
      <c r="Q7" s="12"/>
      <c r="R7" s="12"/>
      <c r="S7" s="12"/>
      <c r="T7" s="12"/>
      <c r="U7" s="12"/>
      <c r="AS7" s="11"/>
      <c r="AT7" s="11"/>
    </row>
    <row r="8" spans="1:46" x14ac:dyDescent="0.2">
      <c r="A8" s="38"/>
      <c r="B8" s="38"/>
      <c r="C8" s="38"/>
      <c r="D8" s="11">
        <v>2015</v>
      </c>
      <c r="E8" s="11">
        <v>2016</v>
      </c>
      <c r="F8" s="11">
        <v>2017</v>
      </c>
      <c r="G8" s="12">
        <v>2018</v>
      </c>
      <c r="I8" s="11">
        <v>2015</v>
      </c>
      <c r="J8" s="11">
        <v>2016</v>
      </c>
      <c r="K8" s="11">
        <v>2017</v>
      </c>
      <c r="L8" s="12">
        <v>2018</v>
      </c>
      <c r="N8" s="11">
        <v>2015</v>
      </c>
      <c r="O8" s="11">
        <v>2016</v>
      </c>
      <c r="P8" s="11">
        <v>2017</v>
      </c>
      <c r="Q8" s="12">
        <v>2018</v>
      </c>
      <c r="S8" s="11">
        <v>2015</v>
      </c>
      <c r="T8" s="11">
        <v>2016</v>
      </c>
      <c r="U8" s="11">
        <v>2017</v>
      </c>
      <c r="V8" s="12">
        <v>2018</v>
      </c>
      <c r="W8" s="11"/>
      <c r="X8" s="11">
        <v>2015</v>
      </c>
      <c r="Y8" s="11">
        <v>2016</v>
      </c>
      <c r="Z8" s="11">
        <v>2017</v>
      </c>
      <c r="AA8" s="12">
        <v>2018</v>
      </c>
      <c r="AB8" s="11"/>
      <c r="AC8" s="11">
        <v>2015</v>
      </c>
      <c r="AD8" s="11">
        <v>2016</v>
      </c>
      <c r="AE8" s="11">
        <v>2017</v>
      </c>
      <c r="AF8" s="12">
        <v>2018</v>
      </c>
      <c r="AR8" s="11"/>
      <c r="AS8" s="11"/>
      <c r="AT8" s="11"/>
    </row>
    <row r="9" spans="1:46" x14ac:dyDescent="0.2">
      <c r="A9" s="138" t="s">
        <v>203</v>
      </c>
      <c r="B9" s="38"/>
      <c r="C9" s="38"/>
      <c r="G9" s="12"/>
      <c r="I9" s="11"/>
      <c r="J9" s="11"/>
      <c r="K9" s="11"/>
      <c r="Q9" s="12"/>
      <c r="W9" s="11"/>
      <c r="X9" s="11"/>
      <c r="Y9" s="11"/>
      <c r="Z9" s="11"/>
      <c r="AB9" s="11"/>
      <c r="AC9" s="11"/>
      <c r="AD9" s="11"/>
      <c r="AE9" s="11"/>
      <c r="AR9" s="11"/>
      <c r="AS9" s="11"/>
      <c r="AT9" s="11"/>
    </row>
    <row r="10" spans="1:46" ht="15" x14ac:dyDescent="0.25">
      <c r="B10" s="144" t="s">
        <v>204</v>
      </c>
      <c r="C10" s="145"/>
      <c r="D10" s="164">
        <v>238795.6</v>
      </c>
      <c r="E10" s="164">
        <v>206789</v>
      </c>
      <c r="F10" s="164">
        <v>264402.90000000002</v>
      </c>
      <c r="G10" s="164">
        <v>308892.79999999999</v>
      </c>
      <c r="H10" s="164"/>
      <c r="I10" s="164">
        <v>114066.5</v>
      </c>
      <c r="J10" s="164">
        <v>100275.7</v>
      </c>
      <c r="K10" s="164">
        <v>112964.6</v>
      </c>
      <c r="L10" s="164">
        <v>130540.9</v>
      </c>
      <c r="M10" s="81"/>
      <c r="N10" s="164">
        <v>25100.9</v>
      </c>
      <c r="O10" s="164">
        <v>21609.200000000001</v>
      </c>
      <c r="P10" s="164">
        <v>18923.3</v>
      </c>
      <c r="Q10" s="164">
        <v>27085.200000000001</v>
      </c>
      <c r="R10" s="164"/>
      <c r="S10" s="164">
        <v>34470.800000000003</v>
      </c>
      <c r="T10" s="164">
        <v>34429.4</v>
      </c>
      <c r="U10" s="164">
        <v>37846.699999999997</v>
      </c>
      <c r="V10" s="164">
        <v>33201</v>
      </c>
      <c r="W10" s="164"/>
      <c r="X10" s="164">
        <v>3813.4</v>
      </c>
      <c r="Y10" s="164">
        <v>2566.1</v>
      </c>
      <c r="Z10" s="164">
        <v>4078.4</v>
      </c>
      <c r="AA10" s="164">
        <v>4586.2</v>
      </c>
      <c r="AB10" s="164"/>
      <c r="AC10" s="164">
        <v>61343.9</v>
      </c>
      <c r="AD10" s="164">
        <v>47908.5</v>
      </c>
      <c r="AE10" s="164">
        <v>90589.9</v>
      </c>
      <c r="AF10" s="164">
        <v>113479.5</v>
      </c>
      <c r="AR10" s="11"/>
      <c r="AS10" s="11"/>
      <c r="AT10" s="11"/>
    </row>
    <row r="11" spans="1:46" ht="15" x14ac:dyDescent="0.25">
      <c r="B11" s="144" t="s">
        <v>205</v>
      </c>
      <c r="C11" s="145"/>
      <c r="D11" s="164">
        <v>64530.1</v>
      </c>
      <c r="E11" s="164">
        <v>72932.899999999994</v>
      </c>
      <c r="F11" s="164">
        <v>93037.8</v>
      </c>
      <c r="G11" s="164">
        <v>89609.3</v>
      </c>
      <c r="H11" s="164"/>
      <c r="I11" s="164">
        <v>39288.5</v>
      </c>
      <c r="J11" s="164">
        <v>24472</v>
      </c>
      <c r="K11" s="164">
        <v>38574.5</v>
      </c>
      <c r="L11" s="164">
        <v>65303.6</v>
      </c>
      <c r="M11" s="81"/>
      <c r="N11" s="164">
        <v>2598.8000000000002</v>
      </c>
      <c r="O11" s="164">
        <v>8295.4</v>
      </c>
      <c r="P11" s="164">
        <v>10088.4</v>
      </c>
      <c r="Q11" s="164">
        <v>3511.6</v>
      </c>
      <c r="R11" s="164"/>
      <c r="S11" s="164">
        <v>11571.3</v>
      </c>
      <c r="T11" s="164">
        <v>10878.4</v>
      </c>
      <c r="U11" s="164">
        <v>6155.5</v>
      </c>
      <c r="V11" s="164">
        <v>7467.2</v>
      </c>
      <c r="W11" s="164"/>
      <c r="X11" s="164">
        <v>385.7</v>
      </c>
      <c r="Y11" s="164">
        <v>794.6</v>
      </c>
      <c r="Z11" s="164">
        <v>1053.0999999999999</v>
      </c>
      <c r="AA11" s="164">
        <v>524.20000000000005</v>
      </c>
      <c r="AB11" s="164"/>
      <c r="AC11" s="164">
        <v>10685.8</v>
      </c>
      <c r="AD11" s="164">
        <v>28492.6</v>
      </c>
      <c r="AE11" s="164">
        <v>37166.300000000003</v>
      </c>
      <c r="AF11" s="164">
        <v>12802.6</v>
      </c>
      <c r="AR11" s="11"/>
      <c r="AS11" s="11"/>
      <c r="AT11" s="11"/>
    </row>
    <row r="12" spans="1:46" ht="15" x14ac:dyDescent="0.25">
      <c r="B12" s="144" t="s">
        <v>206</v>
      </c>
      <c r="C12" s="145"/>
      <c r="D12" s="164">
        <v>115368.8</v>
      </c>
      <c r="E12" s="164">
        <v>106596</v>
      </c>
      <c r="F12" s="164">
        <v>133207.4</v>
      </c>
      <c r="G12" s="164">
        <v>167957.6</v>
      </c>
      <c r="H12" s="164"/>
      <c r="I12" s="164">
        <v>69451.100000000006</v>
      </c>
      <c r="J12" s="164">
        <v>65908</v>
      </c>
      <c r="K12" s="164">
        <v>87673.4</v>
      </c>
      <c r="L12" s="164">
        <v>116976</v>
      </c>
      <c r="M12" s="81"/>
      <c r="N12" s="164">
        <v>16440</v>
      </c>
      <c r="O12" s="164">
        <v>14488.8</v>
      </c>
      <c r="P12" s="164">
        <v>17541.900000000001</v>
      </c>
      <c r="Q12" s="164">
        <v>21357.200000000001</v>
      </c>
      <c r="R12" s="164"/>
      <c r="S12" s="164">
        <v>23271.7</v>
      </c>
      <c r="T12" s="164">
        <v>22359.5</v>
      </c>
      <c r="U12" s="164">
        <v>19233.900000000001</v>
      </c>
      <c r="V12" s="164">
        <v>18867.7</v>
      </c>
      <c r="W12" s="164"/>
      <c r="X12" s="164">
        <v>43.3</v>
      </c>
      <c r="Y12" s="164">
        <v>0.6</v>
      </c>
      <c r="Z12" s="164">
        <v>0.6</v>
      </c>
      <c r="AA12" s="164">
        <v>-0.1</v>
      </c>
      <c r="AB12" s="164"/>
      <c r="AC12" s="164">
        <v>6162.7</v>
      </c>
      <c r="AD12" s="164">
        <v>3839.1</v>
      </c>
      <c r="AE12" s="164">
        <v>8757.5</v>
      </c>
      <c r="AF12" s="164">
        <v>10756.8</v>
      </c>
      <c r="AR12" s="11"/>
      <c r="AS12" s="11"/>
      <c r="AT12" s="11"/>
    </row>
    <row r="13" spans="1:46" ht="15" x14ac:dyDescent="0.25">
      <c r="B13" s="144" t="s">
        <v>207</v>
      </c>
      <c r="C13" s="145"/>
      <c r="D13" s="164">
        <v>69017.600000000006</v>
      </c>
      <c r="E13" s="164">
        <v>35981.300000000003</v>
      </c>
      <c r="F13" s="164">
        <v>34709.199999999997</v>
      </c>
      <c r="G13" s="164">
        <v>35949.699999999997</v>
      </c>
      <c r="H13" s="164"/>
      <c r="I13" s="164">
        <v>58743.3</v>
      </c>
      <c r="J13" s="164">
        <v>27929.599999999999</v>
      </c>
      <c r="K13" s="164">
        <v>29358.1</v>
      </c>
      <c r="L13" s="164">
        <v>30856.5</v>
      </c>
      <c r="M13" s="81"/>
      <c r="N13" s="164">
        <v>5191.2</v>
      </c>
      <c r="O13" s="164">
        <v>4485.3999999999996</v>
      </c>
      <c r="P13" s="164">
        <v>555.1</v>
      </c>
      <c r="Q13" s="164">
        <v>608.4</v>
      </c>
      <c r="R13" s="164"/>
      <c r="S13" s="164">
        <v>3295.8</v>
      </c>
      <c r="T13" s="164">
        <v>1842.3</v>
      </c>
      <c r="U13" s="164">
        <v>3097.3</v>
      </c>
      <c r="V13" s="164">
        <v>2329.1</v>
      </c>
      <c r="W13" s="164"/>
      <c r="X13" s="164">
        <v>888.6</v>
      </c>
      <c r="Y13" s="164">
        <v>751</v>
      </c>
      <c r="Z13" s="164">
        <v>815.2</v>
      </c>
      <c r="AA13" s="164">
        <v>1397.5</v>
      </c>
      <c r="AB13" s="164"/>
      <c r="AC13" s="164">
        <v>898.7</v>
      </c>
      <c r="AD13" s="164">
        <v>973</v>
      </c>
      <c r="AE13" s="164">
        <v>883.5</v>
      </c>
      <c r="AF13" s="164">
        <v>758.2</v>
      </c>
      <c r="AR13" s="11"/>
      <c r="AS13" s="11"/>
      <c r="AT13" s="11"/>
    </row>
    <row r="14" spans="1:46" ht="15" x14ac:dyDescent="0.25">
      <c r="B14" s="144" t="s">
        <v>208</v>
      </c>
      <c r="C14" s="145"/>
      <c r="D14" s="164">
        <v>125042.5</v>
      </c>
      <c r="E14" s="164">
        <v>114548.1</v>
      </c>
      <c r="F14" s="164">
        <v>100263.4</v>
      </c>
      <c r="G14" s="164">
        <v>120184.7</v>
      </c>
      <c r="H14" s="164"/>
      <c r="I14" s="164">
        <v>64793.8</v>
      </c>
      <c r="J14" s="164">
        <v>45018.6</v>
      </c>
      <c r="K14" s="164">
        <v>41381.300000000003</v>
      </c>
      <c r="L14" s="164">
        <v>41060.9</v>
      </c>
      <c r="M14" s="81"/>
      <c r="N14" s="164">
        <v>29692.9</v>
      </c>
      <c r="O14" s="164">
        <v>45844.3</v>
      </c>
      <c r="P14" s="164">
        <v>32643.8</v>
      </c>
      <c r="Q14" s="164">
        <v>41440.9</v>
      </c>
      <c r="R14" s="164"/>
      <c r="S14" s="164">
        <v>9690.5</v>
      </c>
      <c r="T14" s="164">
        <v>9355.9</v>
      </c>
      <c r="U14" s="164">
        <v>4878.3999999999996</v>
      </c>
      <c r="V14" s="164">
        <v>11238.2</v>
      </c>
      <c r="W14" s="164"/>
      <c r="X14" s="164">
        <v>8162.7</v>
      </c>
      <c r="Y14" s="164">
        <v>4617.8</v>
      </c>
      <c r="Z14" s="164">
        <v>5104.6000000000004</v>
      </c>
      <c r="AA14" s="164">
        <v>6446.9</v>
      </c>
      <c r="AB14" s="164"/>
      <c r="AC14" s="164">
        <v>12702.6</v>
      </c>
      <c r="AD14" s="164">
        <v>9711.5</v>
      </c>
      <c r="AE14" s="164">
        <v>16255.3</v>
      </c>
      <c r="AF14" s="164">
        <v>19997.8</v>
      </c>
      <c r="AR14" s="11"/>
      <c r="AS14" s="11"/>
      <c r="AT14" s="11"/>
    </row>
    <row r="15" spans="1:46" ht="15" x14ac:dyDescent="0.25">
      <c r="B15" s="144" t="s">
        <v>209</v>
      </c>
      <c r="C15" s="145"/>
      <c r="D15" s="164">
        <v>88884</v>
      </c>
      <c r="E15" s="164">
        <v>78604.100000000006</v>
      </c>
      <c r="F15" s="164">
        <v>99067</v>
      </c>
      <c r="G15" s="164">
        <v>89423.4</v>
      </c>
      <c r="H15" s="164"/>
      <c r="I15" s="164">
        <v>60261.7</v>
      </c>
      <c r="J15" s="164">
        <v>47580.6</v>
      </c>
      <c r="K15" s="164">
        <v>53642</v>
      </c>
      <c r="L15" s="164">
        <v>56690.9</v>
      </c>
      <c r="M15" s="81"/>
      <c r="N15" s="164">
        <v>1290.5</v>
      </c>
      <c r="O15" s="164">
        <v>1149.7</v>
      </c>
      <c r="P15" s="164">
        <v>6337.6</v>
      </c>
      <c r="Q15" s="164">
        <v>2053.6999999999998</v>
      </c>
      <c r="R15" s="164"/>
      <c r="S15" s="164">
        <v>19280.5</v>
      </c>
      <c r="T15" s="164">
        <v>23001.9</v>
      </c>
      <c r="U15" s="164">
        <v>31258.5</v>
      </c>
      <c r="V15" s="164">
        <v>23477.3</v>
      </c>
      <c r="W15" s="164"/>
      <c r="X15" s="164">
        <v>36.799999999999997</v>
      </c>
      <c r="Y15" s="164">
        <v>191.6</v>
      </c>
      <c r="Z15" s="164">
        <v>377.7</v>
      </c>
      <c r="AA15" s="164">
        <v>378.8</v>
      </c>
      <c r="AB15" s="164"/>
      <c r="AC15" s="164">
        <v>8014.5</v>
      </c>
      <c r="AD15" s="164">
        <v>6680.4</v>
      </c>
      <c r="AE15" s="164">
        <v>7451.2</v>
      </c>
      <c r="AF15" s="164">
        <v>6822.8</v>
      </c>
      <c r="AR15" s="11"/>
      <c r="AS15" s="11"/>
      <c r="AT15" s="11"/>
    </row>
    <row r="16" spans="1:46" ht="15" x14ac:dyDescent="0.25">
      <c r="B16" s="144" t="s">
        <v>210</v>
      </c>
      <c r="C16" s="145"/>
      <c r="D16" s="164">
        <v>3465127</v>
      </c>
      <c r="E16" s="164">
        <v>3849905</v>
      </c>
      <c r="F16" s="164">
        <v>3833799</v>
      </c>
      <c r="G16" s="164">
        <v>3587855</v>
      </c>
      <c r="H16" s="164"/>
      <c r="I16" s="164">
        <v>1704783</v>
      </c>
      <c r="J16" s="164">
        <v>1726780</v>
      </c>
      <c r="K16" s="164">
        <v>1857036</v>
      </c>
      <c r="L16" s="164">
        <v>1834112</v>
      </c>
      <c r="M16" s="81"/>
      <c r="N16" s="164">
        <v>331983.59999999998</v>
      </c>
      <c r="O16" s="164">
        <v>330003.8</v>
      </c>
      <c r="P16" s="164">
        <v>288839.59999999998</v>
      </c>
      <c r="Q16" s="164">
        <v>291205.40000000002</v>
      </c>
      <c r="R16" s="164"/>
      <c r="S16" s="164">
        <v>685455.8</v>
      </c>
      <c r="T16" s="164">
        <v>886558.9</v>
      </c>
      <c r="U16" s="164">
        <v>841470.1</v>
      </c>
      <c r="V16" s="164">
        <v>643778.6</v>
      </c>
      <c r="W16" s="164"/>
      <c r="X16" s="164">
        <v>75412.2</v>
      </c>
      <c r="Y16" s="164">
        <v>102674.9</v>
      </c>
      <c r="Z16" s="164">
        <v>91799.3</v>
      </c>
      <c r="AA16" s="164">
        <v>95164</v>
      </c>
      <c r="AB16" s="164"/>
      <c r="AC16" s="164">
        <v>667492.4</v>
      </c>
      <c r="AD16" s="164">
        <v>803887</v>
      </c>
      <c r="AE16" s="164">
        <v>754654.7</v>
      </c>
      <c r="AF16" s="164">
        <v>723595</v>
      </c>
      <c r="AR16" s="11"/>
      <c r="AS16" s="11"/>
      <c r="AT16" s="11"/>
    </row>
    <row r="17" spans="1:46" ht="15" x14ac:dyDescent="0.25">
      <c r="B17" s="144" t="s">
        <v>211</v>
      </c>
      <c r="C17" s="145"/>
      <c r="D17" s="164">
        <v>70157.399999999994</v>
      </c>
      <c r="E17" s="164">
        <v>73206.899999999994</v>
      </c>
      <c r="F17" s="164">
        <v>82577</v>
      </c>
      <c r="G17" s="164">
        <v>103145.5</v>
      </c>
      <c r="H17" s="164"/>
      <c r="I17" s="164">
        <v>47250</v>
      </c>
      <c r="J17" s="164">
        <v>49557.8</v>
      </c>
      <c r="K17" s="164">
        <v>61961.4</v>
      </c>
      <c r="L17" s="164">
        <v>80325.899999999994</v>
      </c>
      <c r="M17" s="81"/>
      <c r="N17" s="164">
        <v>7814.5</v>
      </c>
      <c r="O17" s="164">
        <v>8744.1</v>
      </c>
      <c r="P17" s="164">
        <v>9346.4</v>
      </c>
      <c r="Q17" s="164">
        <v>10934.2</v>
      </c>
      <c r="R17" s="164"/>
      <c r="S17" s="164">
        <v>8217.9</v>
      </c>
      <c r="T17" s="164">
        <v>6863.1</v>
      </c>
      <c r="U17" s="164">
        <v>3569.7</v>
      </c>
      <c r="V17" s="164">
        <v>3344.8</v>
      </c>
      <c r="W17" s="164"/>
      <c r="X17" s="164">
        <v>60.7</v>
      </c>
      <c r="Y17" s="164">
        <v>986.2</v>
      </c>
      <c r="Z17" s="164">
        <v>1026</v>
      </c>
      <c r="AA17" s="164">
        <v>1148.7</v>
      </c>
      <c r="AB17" s="164"/>
      <c r="AC17" s="164">
        <v>6814.3</v>
      </c>
      <c r="AD17" s="164">
        <v>7055.7</v>
      </c>
      <c r="AE17" s="164">
        <v>6673.5</v>
      </c>
      <c r="AF17" s="164">
        <v>7391.8</v>
      </c>
      <c r="AR17" s="11"/>
      <c r="AS17" s="11"/>
      <c r="AT17" s="11"/>
    </row>
    <row r="18" spans="1:46" s="41" customFormat="1" ht="15" x14ac:dyDescent="0.2">
      <c r="B18" s="159" t="s">
        <v>18</v>
      </c>
      <c r="C18" s="158"/>
      <c r="D18" s="105">
        <v>4236923</v>
      </c>
      <c r="E18" s="105">
        <v>4538563</v>
      </c>
      <c r="F18" s="105">
        <v>4641064</v>
      </c>
      <c r="G18" s="105">
        <v>4503018</v>
      </c>
      <c r="H18" s="105"/>
      <c r="I18" s="105">
        <v>2158638</v>
      </c>
      <c r="J18" s="105">
        <v>2087523</v>
      </c>
      <c r="K18" s="105">
        <v>2282591</v>
      </c>
      <c r="L18" s="105">
        <v>2355867</v>
      </c>
      <c r="M18" s="105"/>
      <c r="N18" s="105">
        <v>420112.4</v>
      </c>
      <c r="O18" s="105">
        <v>434620.7</v>
      </c>
      <c r="P18" s="105">
        <v>384276.1</v>
      </c>
      <c r="Q18" s="105">
        <v>398196.6</v>
      </c>
      <c r="R18" s="105"/>
      <c r="S18" s="105">
        <v>795254.3</v>
      </c>
      <c r="T18" s="105">
        <v>995289.3</v>
      </c>
      <c r="U18" s="105">
        <v>947510.1</v>
      </c>
      <c r="V18" s="105">
        <v>743703.9</v>
      </c>
      <c r="W18" s="105"/>
      <c r="X18" s="105">
        <v>88803.4</v>
      </c>
      <c r="Y18" s="105">
        <v>112582.7</v>
      </c>
      <c r="Z18" s="105">
        <v>104254.9</v>
      </c>
      <c r="AA18" s="105">
        <v>109646.2</v>
      </c>
      <c r="AB18" s="105"/>
      <c r="AC18" s="105">
        <v>774114.9</v>
      </c>
      <c r="AD18" s="105">
        <v>908547.6</v>
      </c>
      <c r="AE18" s="105">
        <v>922432</v>
      </c>
      <c r="AF18" s="105">
        <v>895604.5</v>
      </c>
      <c r="AG18" s="80"/>
      <c r="AH18" s="80"/>
      <c r="AI18" s="80"/>
      <c r="AJ18" s="80"/>
      <c r="AK18" s="80"/>
      <c r="AL18" s="80"/>
      <c r="AM18" s="80"/>
      <c r="AN18" s="80"/>
      <c r="AO18" s="80"/>
      <c r="AP18" s="80"/>
      <c r="AQ18" s="80"/>
    </row>
    <row r="19" spans="1:46" x14ac:dyDescent="0.2">
      <c r="A19" s="13"/>
      <c r="B19" s="38"/>
      <c r="C19" s="38"/>
      <c r="D19" s="141"/>
      <c r="E19" s="141"/>
      <c r="F19" s="141"/>
      <c r="G19" s="81"/>
      <c r="H19" s="82"/>
      <c r="I19" s="82"/>
      <c r="J19" s="82"/>
      <c r="K19" s="82"/>
      <c r="L19" s="81"/>
      <c r="M19" s="81"/>
      <c r="N19" s="81"/>
      <c r="O19" s="81"/>
      <c r="P19" s="81"/>
      <c r="Q19" s="81"/>
      <c r="R19" s="81"/>
      <c r="S19" s="82"/>
      <c r="T19" s="82"/>
      <c r="U19" s="82"/>
      <c r="V19" s="82"/>
      <c r="W19" s="82"/>
      <c r="X19" s="82"/>
      <c r="Y19" s="82"/>
      <c r="Z19" s="82"/>
      <c r="AA19" s="82"/>
      <c r="AB19" s="82"/>
      <c r="AC19" s="82"/>
      <c r="AD19" s="82"/>
      <c r="AE19" s="82"/>
      <c r="AF19" s="82"/>
      <c r="AT19" s="11"/>
    </row>
    <row r="20" spans="1:46" x14ac:dyDescent="0.2">
      <c r="A20" s="13"/>
      <c r="B20" s="140"/>
      <c r="C20" s="38"/>
      <c r="D20" s="141"/>
      <c r="E20" s="141"/>
      <c r="F20" s="141"/>
      <c r="G20" s="81"/>
      <c r="H20" s="82"/>
      <c r="I20" s="82"/>
      <c r="J20" s="82"/>
      <c r="K20" s="82"/>
      <c r="L20" s="81"/>
      <c r="M20" s="81"/>
      <c r="N20" s="81"/>
      <c r="O20" s="81"/>
      <c r="P20" s="81"/>
      <c r="Q20" s="81"/>
      <c r="R20" s="81"/>
      <c r="S20" s="82"/>
      <c r="T20" s="82"/>
      <c r="U20" s="82"/>
      <c r="V20" s="82"/>
      <c r="W20" s="82"/>
      <c r="X20" s="82"/>
      <c r="Y20" s="82"/>
      <c r="Z20" s="82"/>
      <c r="AA20" s="82"/>
      <c r="AB20" s="82"/>
      <c r="AC20" s="82"/>
      <c r="AD20" s="82"/>
      <c r="AE20" s="82"/>
      <c r="AF20" s="82"/>
      <c r="AT20" s="11"/>
    </row>
    <row r="21" spans="1:46" x14ac:dyDescent="0.2">
      <c r="A21" s="12"/>
      <c r="B21" s="12"/>
      <c r="C21" s="12"/>
      <c r="D21" s="82"/>
      <c r="E21" s="82"/>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c r="AF21" s="82"/>
      <c r="AS21" s="11"/>
      <c r="AT21" s="11"/>
    </row>
    <row r="22" spans="1:46" x14ac:dyDescent="0.2">
      <c r="B22" s="38"/>
      <c r="C22" s="38"/>
      <c r="D22" s="83" t="s">
        <v>18</v>
      </c>
      <c r="E22" s="83"/>
      <c r="F22" s="83"/>
      <c r="G22" s="83"/>
      <c r="H22" s="82"/>
      <c r="I22" s="83" t="s">
        <v>199</v>
      </c>
      <c r="J22" s="83"/>
      <c r="K22" s="83"/>
      <c r="L22" s="83"/>
      <c r="M22" s="82"/>
      <c r="N22" s="83" t="s">
        <v>200</v>
      </c>
      <c r="O22" s="83"/>
      <c r="P22" s="83"/>
      <c r="Q22" s="83"/>
      <c r="R22" s="82"/>
      <c r="S22" s="83" t="s">
        <v>201</v>
      </c>
      <c r="T22" s="83"/>
      <c r="U22" s="83"/>
      <c r="V22" s="83"/>
      <c r="W22" s="82"/>
      <c r="X22" s="83" t="s">
        <v>6</v>
      </c>
      <c r="Y22" s="83"/>
      <c r="Z22" s="83"/>
      <c r="AA22" s="83"/>
      <c r="AB22" s="82"/>
      <c r="AC22" s="83" t="s">
        <v>202</v>
      </c>
      <c r="AD22" s="83"/>
      <c r="AE22" s="83"/>
      <c r="AF22" s="83"/>
      <c r="AS22" s="11"/>
      <c r="AT22" s="11"/>
    </row>
    <row r="23" spans="1:46" x14ac:dyDescent="0.2">
      <c r="A23" s="38"/>
      <c r="B23" s="38"/>
      <c r="C23" s="38"/>
      <c r="D23" s="84" t="s">
        <v>149</v>
      </c>
      <c r="E23" s="84"/>
      <c r="F23" s="82"/>
      <c r="G23" s="82"/>
      <c r="H23" s="82"/>
      <c r="I23" s="84" t="s">
        <v>149</v>
      </c>
      <c r="J23" s="84"/>
      <c r="K23" s="82"/>
      <c r="L23" s="82"/>
      <c r="M23" s="82"/>
      <c r="N23" s="84" t="s">
        <v>149</v>
      </c>
      <c r="O23" s="84"/>
      <c r="P23" s="82"/>
      <c r="Q23" s="82"/>
      <c r="R23" s="82"/>
      <c r="S23" s="84" t="s">
        <v>149</v>
      </c>
      <c r="T23" s="84"/>
      <c r="U23" s="82"/>
      <c r="V23" s="82"/>
      <c r="W23" s="82"/>
      <c r="X23" s="84" t="s">
        <v>149</v>
      </c>
      <c r="Y23" s="84"/>
      <c r="Z23" s="82"/>
      <c r="AA23" s="82"/>
      <c r="AB23" s="82"/>
      <c r="AC23" s="84" t="s">
        <v>149</v>
      </c>
      <c r="AD23" s="84"/>
      <c r="AE23" s="82"/>
      <c r="AF23" s="82"/>
      <c r="AS23" s="11"/>
      <c r="AT23" s="11"/>
    </row>
    <row r="24" spans="1:46" x14ac:dyDescent="0.2">
      <c r="A24" s="38"/>
      <c r="B24" s="38"/>
      <c r="C24" s="38"/>
      <c r="D24" s="84"/>
      <c r="E24" s="84"/>
      <c r="F24" s="82"/>
      <c r="G24" s="82"/>
      <c r="H24" s="82"/>
      <c r="I24" s="84"/>
      <c r="J24" s="84"/>
      <c r="K24" s="82"/>
      <c r="L24" s="82"/>
      <c r="M24" s="82"/>
      <c r="N24" s="84"/>
      <c r="O24" s="84"/>
      <c r="P24" s="82"/>
      <c r="Q24" s="82"/>
      <c r="R24" s="82"/>
      <c r="S24" s="84"/>
      <c r="T24" s="84"/>
      <c r="U24" s="82"/>
      <c r="V24" s="82"/>
      <c r="W24" s="82"/>
      <c r="X24" s="84"/>
      <c r="Y24" s="84"/>
      <c r="Z24" s="82"/>
      <c r="AA24" s="82"/>
      <c r="AB24" s="82"/>
      <c r="AC24" s="84"/>
      <c r="AD24" s="84"/>
      <c r="AE24" s="82"/>
      <c r="AF24" s="82"/>
      <c r="AS24" s="11"/>
      <c r="AT24" s="11"/>
    </row>
    <row r="25" spans="1:46" x14ac:dyDescent="0.2">
      <c r="A25" s="38"/>
      <c r="B25" s="38"/>
      <c r="C25" s="38"/>
      <c r="D25" s="147">
        <v>2015</v>
      </c>
      <c r="E25" s="147">
        <v>2016</v>
      </c>
      <c r="F25" s="147">
        <v>2017</v>
      </c>
      <c r="G25" s="148">
        <v>2018</v>
      </c>
      <c r="H25" s="147"/>
      <c r="I25" s="147">
        <v>2015</v>
      </c>
      <c r="J25" s="147">
        <v>2016</v>
      </c>
      <c r="K25" s="147">
        <v>2017</v>
      </c>
      <c r="L25" s="148">
        <v>2018</v>
      </c>
      <c r="M25" s="147"/>
      <c r="N25" s="147">
        <v>2015</v>
      </c>
      <c r="O25" s="147">
        <v>2016</v>
      </c>
      <c r="P25" s="147">
        <v>2017</v>
      </c>
      <c r="Q25" s="148">
        <v>2018</v>
      </c>
      <c r="R25" s="147"/>
      <c r="S25" s="147">
        <v>2015</v>
      </c>
      <c r="T25" s="147">
        <v>2016</v>
      </c>
      <c r="U25" s="147">
        <v>2017</v>
      </c>
      <c r="V25" s="148">
        <v>2018</v>
      </c>
      <c r="W25" s="147"/>
      <c r="X25" s="147">
        <v>2015</v>
      </c>
      <c r="Y25" s="147">
        <v>2016</v>
      </c>
      <c r="Z25" s="147">
        <v>2017</v>
      </c>
      <c r="AA25" s="148">
        <v>2018</v>
      </c>
      <c r="AB25" s="147"/>
      <c r="AC25" s="147">
        <v>2015</v>
      </c>
      <c r="AD25" s="147">
        <v>2016</v>
      </c>
      <c r="AE25" s="147">
        <v>2017</v>
      </c>
      <c r="AF25" s="148">
        <v>2018</v>
      </c>
      <c r="AR25" s="11"/>
      <c r="AS25" s="11"/>
      <c r="AT25" s="11"/>
    </row>
    <row r="26" spans="1:46" x14ac:dyDescent="0.2">
      <c r="A26" s="138" t="s">
        <v>212</v>
      </c>
      <c r="B26" s="38"/>
      <c r="C26" s="38"/>
      <c r="D26" s="81"/>
      <c r="E26" s="81"/>
      <c r="F26" s="81"/>
      <c r="G26" s="82"/>
      <c r="H26" s="81"/>
      <c r="I26" s="81"/>
      <c r="J26" s="81"/>
      <c r="K26" s="81"/>
      <c r="L26" s="82"/>
      <c r="M26" s="81"/>
      <c r="N26" s="81"/>
      <c r="O26" s="81"/>
      <c r="P26" s="81"/>
      <c r="Q26" s="82"/>
      <c r="R26" s="81"/>
      <c r="S26" s="81"/>
      <c r="T26" s="81"/>
      <c r="U26" s="81"/>
      <c r="V26" s="82"/>
      <c r="W26" s="81"/>
      <c r="X26" s="81"/>
      <c r="Y26" s="81"/>
      <c r="Z26" s="81"/>
      <c r="AA26" s="82"/>
      <c r="AB26" s="81"/>
      <c r="AC26" s="81"/>
      <c r="AD26" s="81"/>
      <c r="AE26" s="81"/>
      <c r="AF26" s="82"/>
      <c r="AR26" s="11"/>
      <c r="AS26" s="11"/>
      <c r="AT26" s="11"/>
    </row>
    <row r="27" spans="1:46" ht="15" x14ac:dyDescent="0.25">
      <c r="B27" s="144" t="s">
        <v>204</v>
      </c>
      <c r="C27" s="145"/>
      <c r="D27" s="164">
        <v>1439082</v>
      </c>
      <c r="E27" s="164">
        <v>1376864</v>
      </c>
      <c r="F27" s="164">
        <v>1468396</v>
      </c>
      <c r="G27" s="164">
        <v>1404946</v>
      </c>
      <c r="H27" s="164"/>
      <c r="I27" s="164">
        <v>623281.4</v>
      </c>
      <c r="J27" s="164">
        <v>511420</v>
      </c>
      <c r="K27" s="164">
        <v>475770.9</v>
      </c>
      <c r="L27" s="164">
        <v>423456.2</v>
      </c>
      <c r="M27" s="164"/>
      <c r="N27" s="164">
        <v>156454.39999999999</v>
      </c>
      <c r="O27" s="164">
        <v>199362.3</v>
      </c>
      <c r="P27" s="164">
        <v>250503.9</v>
      </c>
      <c r="Q27" s="164">
        <v>276843.3</v>
      </c>
      <c r="R27" s="164"/>
      <c r="S27" s="164">
        <v>170607.6</v>
      </c>
      <c r="T27" s="164">
        <v>166060.29999999999</v>
      </c>
      <c r="U27" s="164">
        <v>283969.5</v>
      </c>
      <c r="V27" s="164">
        <v>251222.1</v>
      </c>
      <c r="W27" s="164"/>
      <c r="X27" s="164">
        <v>7158.8</v>
      </c>
      <c r="Y27" s="164">
        <v>4906.3999999999996</v>
      </c>
      <c r="Z27" s="164">
        <v>4929.6000000000004</v>
      </c>
      <c r="AA27" s="164">
        <v>5181.1000000000004</v>
      </c>
      <c r="AB27" s="164"/>
      <c r="AC27" s="164">
        <v>481580.1</v>
      </c>
      <c r="AD27" s="164">
        <v>495114.7</v>
      </c>
      <c r="AE27" s="164">
        <v>453221.7</v>
      </c>
      <c r="AF27" s="164">
        <v>448243.3</v>
      </c>
      <c r="AR27" s="11"/>
      <c r="AS27" s="11"/>
      <c r="AT27" s="11"/>
    </row>
    <row r="28" spans="1:46" ht="15" x14ac:dyDescent="0.25">
      <c r="B28" s="144" t="s">
        <v>205</v>
      </c>
      <c r="C28" s="145"/>
      <c r="D28" s="164">
        <v>622357.69999999995</v>
      </c>
      <c r="E28" s="164">
        <v>626938.30000000005</v>
      </c>
      <c r="F28" s="164">
        <v>645728.80000000005</v>
      </c>
      <c r="G28" s="164">
        <v>626900.80000000005</v>
      </c>
      <c r="H28" s="164"/>
      <c r="I28" s="164">
        <v>299375.8</v>
      </c>
      <c r="J28" s="164">
        <v>269801.09999999998</v>
      </c>
      <c r="K28" s="164">
        <v>278542</v>
      </c>
      <c r="L28" s="164">
        <v>233952.1</v>
      </c>
      <c r="M28" s="164"/>
      <c r="N28" s="164">
        <v>45648</v>
      </c>
      <c r="O28" s="164">
        <v>70972.3</v>
      </c>
      <c r="P28" s="164">
        <v>91756</v>
      </c>
      <c r="Q28" s="164">
        <v>105506.4</v>
      </c>
      <c r="R28" s="164"/>
      <c r="S28" s="164">
        <v>151174.20000000001</v>
      </c>
      <c r="T28" s="164">
        <v>171355.8</v>
      </c>
      <c r="U28" s="164">
        <v>149524.20000000001</v>
      </c>
      <c r="V28" s="164">
        <v>150846.39999999999</v>
      </c>
      <c r="W28" s="164"/>
      <c r="X28" s="164">
        <v>4524.3999999999996</v>
      </c>
      <c r="Y28" s="164">
        <v>2553.6999999999998</v>
      </c>
      <c r="Z28" s="164">
        <v>6040.3</v>
      </c>
      <c r="AA28" s="164">
        <v>8170</v>
      </c>
      <c r="AB28" s="164"/>
      <c r="AC28" s="164">
        <v>121635.3</v>
      </c>
      <c r="AD28" s="164">
        <v>112255.4</v>
      </c>
      <c r="AE28" s="164">
        <v>119866.3</v>
      </c>
      <c r="AF28" s="164">
        <v>128425.8</v>
      </c>
      <c r="AR28" s="11"/>
      <c r="AS28" s="11"/>
      <c r="AT28" s="11"/>
    </row>
    <row r="29" spans="1:46" ht="15" x14ac:dyDescent="0.25">
      <c r="B29" s="144" t="s">
        <v>206</v>
      </c>
      <c r="C29" s="145"/>
      <c r="D29" s="164">
        <v>446797.6</v>
      </c>
      <c r="E29" s="164">
        <v>610211.80000000005</v>
      </c>
      <c r="F29" s="164">
        <v>544195.9</v>
      </c>
      <c r="G29" s="164">
        <v>519377.1</v>
      </c>
      <c r="H29" s="164"/>
      <c r="I29" s="164">
        <v>224186.9</v>
      </c>
      <c r="J29" s="164">
        <v>301110.40000000002</v>
      </c>
      <c r="K29" s="164">
        <v>281835.40000000002</v>
      </c>
      <c r="L29" s="164">
        <v>306135.2</v>
      </c>
      <c r="M29" s="164"/>
      <c r="N29" s="164">
        <v>53317.9</v>
      </c>
      <c r="O29" s="164">
        <v>76998.899999999994</v>
      </c>
      <c r="P29" s="164">
        <v>59466.6</v>
      </c>
      <c r="Q29" s="164">
        <v>72807</v>
      </c>
      <c r="R29" s="164"/>
      <c r="S29" s="164">
        <v>31162</v>
      </c>
      <c r="T29" s="164">
        <v>79422.100000000006</v>
      </c>
      <c r="U29" s="164">
        <v>73452.399999999994</v>
      </c>
      <c r="V29" s="164">
        <v>15928.7</v>
      </c>
      <c r="W29" s="164"/>
      <c r="X29" s="164">
        <v>-11.3</v>
      </c>
      <c r="Y29" s="164">
        <v>58.5</v>
      </c>
      <c r="Z29" s="164">
        <v>98.7</v>
      </c>
      <c r="AA29" s="164">
        <v>-44.3</v>
      </c>
      <c r="AB29" s="164"/>
      <c r="AC29" s="164">
        <v>138142.1</v>
      </c>
      <c r="AD29" s="164">
        <v>152622</v>
      </c>
      <c r="AE29" s="164">
        <v>129342.8</v>
      </c>
      <c r="AF29" s="164">
        <v>124550.6</v>
      </c>
      <c r="AR29" s="11"/>
      <c r="AS29" s="11"/>
      <c r="AT29" s="11"/>
    </row>
    <row r="30" spans="1:46" ht="15" x14ac:dyDescent="0.25">
      <c r="B30" s="144" t="s">
        <v>207</v>
      </c>
      <c r="C30" s="145"/>
      <c r="D30" s="164">
        <v>538872.80000000005</v>
      </c>
      <c r="E30" s="164">
        <v>540355.6</v>
      </c>
      <c r="F30" s="164">
        <v>600128.4</v>
      </c>
      <c r="G30" s="164">
        <v>601004.6</v>
      </c>
      <c r="H30" s="164"/>
      <c r="I30" s="164">
        <v>311571.7</v>
      </c>
      <c r="J30" s="164">
        <v>317002</v>
      </c>
      <c r="K30" s="164">
        <v>357715.6</v>
      </c>
      <c r="L30" s="164">
        <v>331389.40000000002</v>
      </c>
      <c r="M30" s="164"/>
      <c r="N30" s="164">
        <v>26073.8</v>
      </c>
      <c r="O30" s="164">
        <v>26532.2</v>
      </c>
      <c r="P30" s="164">
        <v>21724.3</v>
      </c>
      <c r="Q30" s="164">
        <v>22143</v>
      </c>
      <c r="R30" s="164"/>
      <c r="S30" s="164">
        <v>62989.5</v>
      </c>
      <c r="T30" s="164">
        <v>55655.1</v>
      </c>
      <c r="U30" s="164">
        <v>60062.5</v>
      </c>
      <c r="V30" s="164">
        <v>128327.8</v>
      </c>
      <c r="W30" s="164"/>
      <c r="X30" s="164">
        <v>1427</v>
      </c>
      <c r="Y30" s="164">
        <v>2017</v>
      </c>
      <c r="Z30" s="164">
        <v>3645.3</v>
      </c>
      <c r="AA30" s="164">
        <v>4042</v>
      </c>
      <c r="AB30" s="164"/>
      <c r="AC30" s="164">
        <v>136810.70000000001</v>
      </c>
      <c r="AD30" s="164">
        <v>139149.29999999999</v>
      </c>
      <c r="AE30" s="164">
        <v>156980.79999999999</v>
      </c>
      <c r="AF30" s="164">
        <v>115102.3</v>
      </c>
      <c r="AR30" s="11"/>
      <c r="AS30" s="11"/>
      <c r="AT30" s="11"/>
    </row>
    <row r="31" spans="1:46" ht="15" x14ac:dyDescent="0.25">
      <c r="B31" s="144" t="s">
        <v>208</v>
      </c>
      <c r="C31" s="145"/>
      <c r="D31" s="164">
        <v>317841.7</v>
      </c>
      <c r="E31" s="164">
        <v>377189.3</v>
      </c>
      <c r="F31" s="164">
        <v>295365.09999999998</v>
      </c>
      <c r="G31" s="164">
        <v>277432.8</v>
      </c>
      <c r="H31" s="164"/>
      <c r="I31" s="164">
        <v>171105.2</v>
      </c>
      <c r="J31" s="164">
        <v>213275</v>
      </c>
      <c r="K31" s="164">
        <v>174432.4</v>
      </c>
      <c r="L31" s="164">
        <v>157701.79999999999</v>
      </c>
      <c r="M31" s="164"/>
      <c r="N31" s="164">
        <v>34338.5</v>
      </c>
      <c r="O31" s="164">
        <v>64055.6</v>
      </c>
      <c r="P31" s="164">
        <v>29577.7</v>
      </c>
      <c r="Q31" s="164">
        <v>35812.199999999997</v>
      </c>
      <c r="R31" s="164"/>
      <c r="S31" s="164">
        <v>27447.3</v>
      </c>
      <c r="T31" s="164">
        <v>34117.300000000003</v>
      </c>
      <c r="U31" s="164">
        <v>16082.1</v>
      </c>
      <c r="V31" s="164">
        <v>15193.6</v>
      </c>
      <c r="W31" s="164"/>
      <c r="X31" s="164">
        <v>2203</v>
      </c>
      <c r="Y31" s="164">
        <v>2068.9</v>
      </c>
      <c r="Z31" s="164">
        <v>3282.6</v>
      </c>
      <c r="AA31" s="164">
        <v>3596.1</v>
      </c>
      <c r="AB31" s="164"/>
      <c r="AC31" s="164">
        <v>82747.600000000006</v>
      </c>
      <c r="AD31" s="164">
        <v>63672.5</v>
      </c>
      <c r="AE31" s="164">
        <v>71990.399999999994</v>
      </c>
      <c r="AF31" s="164">
        <v>65129.1</v>
      </c>
      <c r="AR31" s="11"/>
      <c r="AS31" s="11"/>
      <c r="AT31" s="11"/>
    </row>
    <row r="32" spans="1:46" ht="15" x14ac:dyDescent="0.25">
      <c r="B32" s="144" t="s">
        <v>209</v>
      </c>
      <c r="C32" s="145"/>
      <c r="D32" s="164">
        <v>583689.9</v>
      </c>
      <c r="E32" s="164">
        <v>544069.80000000005</v>
      </c>
      <c r="F32" s="164">
        <v>606360</v>
      </c>
      <c r="G32" s="164">
        <v>635898.30000000005</v>
      </c>
      <c r="H32" s="164"/>
      <c r="I32" s="164">
        <v>242836.9</v>
      </c>
      <c r="J32" s="164">
        <v>214360</v>
      </c>
      <c r="K32" s="164">
        <v>235461.6</v>
      </c>
      <c r="L32" s="164">
        <v>225865.7</v>
      </c>
      <c r="M32" s="164"/>
      <c r="N32" s="164">
        <v>46915.8</v>
      </c>
      <c r="O32" s="164">
        <v>69125</v>
      </c>
      <c r="P32" s="164">
        <v>26230.799999999999</v>
      </c>
      <c r="Q32" s="164">
        <v>25095.5</v>
      </c>
      <c r="R32" s="164"/>
      <c r="S32" s="164">
        <v>155398.39999999999</v>
      </c>
      <c r="T32" s="164">
        <v>157609.70000000001</v>
      </c>
      <c r="U32" s="164">
        <v>193535.5</v>
      </c>
      <c r="V32" s="164">
        <v>134932.70000000001</v>
      </c>
      <c r="W32" s="164"/>
      <c r="X32" s="164">
        <v>8998.9</v>
      </c>
      <c r="Y32" s="164">
        <v>7169.1</v>
      </c>
      <c r="Z32" s="164">
        <v>20686</v>
      </c>
      <c r="AA32" s="164">
        <v>20806.099999999999</v>
      </c>
      <c r="AB32" s="164"/>
      <c r="AC32" s="164">
        <v>129539.8</v>
      </c>
      <c r="AD32" s="164">
        <v>95805.9</v>
      </c>
      <c r="AE32" s="164">
        <v>130446.1</v>
      </c>
      <c r="AF32" s="164">
        <v>229198.3</v>
      </c>
      <c r="AR32" s="11"/>
      <c r="AS32" s="11"/>
      <c r="AT32" s="11"/>
    </row>
    <row r="33" spans="1:46" ht="15" x14ac:dyDescent="0.25">
      <c r="B33" s="144" t="s">
        <v>210</v>
      </c>
      <c r="C33" s="145"/>
      <c r="D33" s="164">
        <v>868390.5</v>
      </c>
      <c r="E33" s="164">
        <v>1083322</v>
      </c>
      <c r="F33" s="164">
        <v>1039296</v>
      </c>
      <c r="G33" s="164">
        <v>1037974</v>
      </c>
      <c r="H33" s="164"/>
      <c r="I33" s="164">
        <v>511949.1</v>
      </c>
      <c r="J33" s="164">
        <v>602557.9</v>
      </c>
      <c r="K33" s="164">
        <v>646229.9</v>
      </c>
      <c r="L33" s="164">
        <v>568221.9</v>
      </c>
      <c r="M33" s="164"/>
      <c r="N33" s="164">
        <v>44706.3</v>
      </c>
      <c r="O33" s="164">
        <v>42053.9</v>
      </c>
      <c r="P33" s="164">
        <v>57840.9</v>
      </c>
      <c r="Q33" s="164">
        <v>50433.1</v>
      </c>
      <c r="R33" s="164"/>
      <c r="S33" s="164">
        <v>95335.2</v>
      </c>
      <c r="T33" s="164">
        <v>136018.9</v>
      </c>
      <c r="U33" s="164">
        <v>121157.2</v>
      </c>
      <c r="V33" s="164">
        <v>139822.29999999999</v>
      </c>
      <c r="W33" s="164"/>
      <c r="X33" s="164">
        <v>10869</v>
      </c>
      <c r="Y33" s="164">
        <v>33785.300000000003</v>
      </c>
      <c r="Z33" s="164">
        <v>12563.8</v>
      </c>
      <c r="AA33" s="164">
        <v>16065.1</v>
      </c>
      <c r="AB33" s="164"/>
      <c r="AC33" s="164">
        <v>205531</v>
      </c>
      <c r="AD33" s="164">
        <v>268905.7</v>
      </c>
      <c r="AE33" s="164">
        <v>201503.8</v>
      </c>
      <c r="AF33" s="164">
        <v>263431.7</v>
      </c>
      <c r="AR33" s="11"/>
      <c r="AS33" s="11"/>
      <c r="AT33" s="11"/>
    </row>
    <row r="34" spans="1:46" ht="15" x14ac:dyDescent="0.25">
      <c r="B34" s="144" t="s">
        <v>211</v>
      </c>
      <c r="C34" s="145"/>
      <c r="D34" s="164">
        <v>329986.59999999998</v>
      </c>
      <c r="E34" s="164">
        <v>313340</v>
      </c>
      <c r="F34" s="164">
        <v>342373.7</v>
      </c>
      <c r="G34" s="164">
        <v>308595.20000000001</v>
      </c>
      <c r="H34" s="164"/>
      <c r="I34" s="164">
        <v>199968.2</v>
      </c>
      <c r="J34" s="164">
        <v>165847.5</v>
      </c>
      <c r="K34" s="164">
        <v>190830.1</v>
      </c>
      <c r="L34" s="164">
        <v>195459.4</v>
      </c>
      <c r="M34" s="164"/>
      <c r="N34" s="164">
        <v>33215.9</v>
      </c>
      <c r="O34" s="164">
        <v>34782.400000000001</v>
      </c>
      <c r="P34" s="164">
        <v>32106.5</v>
      </c>
      <c r="Q34" s="164">
        <v>24871.4</v>
      </c>
      <c r="R34" s="164"/>
      <c r="S34" s="164">
        <v>10014.200000000001</v>
      </c>
      <c r="T34" s="164">
        <v>31518.5</v>
      </c>
      <c r="U34" s="164">
        <v>27191.200000000001</v>
      </c>
      <c r="V34" s="164">
        <v>29184.9</v>
      </c>
      <c r="W34" s="164"/>
      <c r="X34" s="164">
        <v>3679.2</v>
      </c>
      <c r="Y34" s="164">
        <v>3058.9</v>
      </c>
      <c r="Z34" s="164">
        <v>4185.8999999999996</v>
      </c>
      <c r="AA34" s="164">
        <v>2373.4</v>
      </c>
      <c r="AB34" s="164"/>
      <c r="AC34" s="164">
        <v>83109.100000000006</v>
      </c>
      <c r="AD34" s="164">
        <v>78132.600000000006</v>
      </c>
      <c r="AE34" s="164">
        <v>88060.1</v>
      </c>
      <c r="AF34" s="164">
        <v>56706.1</v>
      </c>
      <c r="AR34" s="11"/>
      <c r="AS34" s="11"/>
      <c r="AT34" s="11"/>
    </row>
    <row r="35" spans="1:46" s="41" customFormat="1" ht="15" x14ac:dyDescent="0.2">
      <c r="B35" s="159" t="s">
        <v>18</v>
      </c>
      <c r="C35" s="158"/>
      <c r="D35" s="105">
        <v>5147019</v>
      </c>
      <c r="E35" s="105">
        <v>5472290</v>
      </c>
      <c r="F35" s="105">
        <v>5541843</v>
      </c>
      <c r="G35" s="105">
        <v>5412129</v>
      </c>
      <c r="H35" s="105"/>
      <c r="I35" s="105">
        <v>2584275</v>
      </c>
      <c r="J35" s="105">
        <v>2595374</v>
      </c>
      <c r="K35" s="105">
        <v>2640818</v>
      </c>
      <c r="L35" s="105">
        <v>2442182</v>
      </c>
      <c r="M35" s="105"/>
      <c r="N35" s="105">
        <v>440670.6</v>
      </c>
      <c r="O35" s="105">
        <v>583882.69999999995</v>
      </c>
      <c r="P35" s="105">
        <v>569206.6</v>
      </c>
      <c r="Q35" s="105">
        <v>613511.9</v>
      </c>
      <c r="R35" s="105"/>
      <c r="S35" s="105">
        <v>704128.4</v>
      </c>
      <c r="T35" s="105">
        <v>831757.7</v>
      </c>
      <c r="U35" s="105">
        <v>924974.6</v>
      </c>
      <c r="V35" s="105">
        <v>865458.5</v>
      </c>
      <c r="W35" s="105"/>
      <c r="X35" s="105">
        <v>38848.9</v>
      </c>
      <c r="Y35" s="105">
        <v>55617.7</v>
      </c>
      <c r="Z35" s="105">
        <v>55432.2</v>
      </c>
      <c r="AA35" s="105">
        <v>60189.4</v>
      </c>
      <c r="AB35" s="105"/>
      <c r="AC35" s="105">
        <v>1379096</v>
      </c>
      <c r="AD35" s="105">
        <v>1405658</v>
      </c>
      <c r="AE35" s="105">
        <v>1351412</v>
      </c>
      <c r="AF35" s="105">
        <v>1430787</v>
      </c>
      <c r="AG35" s="80"/>
      <c r="AH35" s="80"/>
      <c r="AI35" s="80"/>
      <c r="AJ35" s="80"/>
      <c r="AK35" s="80"/>
      <c r="AL35" s="80"/>
      <c r="AM35" s="80"/>
      <c r="AN35" s="80"/>
      <c r="AO35" s="80"/>
      <c r="AP35" s="80"/>
      <c r="AQ35" s="80"/>
    </row>
    <row r="36" spans="1:46" x14ac:dyDescent="0.2">
      <c r="A36" s="162"/>
      <c r="B36" s="13"/>
      <c r="C36" s="38"/>
      <c r="D36" s="38"/>
      <c r="E36" s="38"/>
      <c r="F36" s="38"/>
      <c r="G36" s="142"/>
    </row>
    <row r="37" spans="1:46" x14ac:dyDescent="0.2">
      <c r="B37" s="98"/>
      <c r="C37" s="143"/>
      <c r="D37" s="143"/>
      <c r="E37" s="143"/>
      <c r="F37" s="143"/>
      <c r="G37" s="143"/>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row>
    <row r="38" spans="1:46" x14ac:dyDescent="0.2">
      <c r="A38" s="154" t="s">
        <v>237</v>
      </c>
      <c r="B38" s="161"/>
      <c r="C38" s="38"/>
      <c r="D38" s="38"/>
      <c r="E38" s="38"/>
      <c r="F38" s="38"/>
      <c r="G38" s="38"/>
      <c r="H38" s="12"/>
      <c r="M38" s="12"/>
      <c r="N38" s="12"/>
      <c r="O38" s="12"/>
      <c r="P38" s="12"/>
      <c r="Q38" s="12"/>
      <c r="R38" s="12"/>
      <c r="S38" s="12"/>
      <c r="T38" s="12"/>
      <c r="U38" s="12"/>
    </row>
    <row r="39" spans="1:46" ht="12.75" x14ac:dyDescent="0.2">
      <c r="A39" s="31" t="s">
        <v>91</v>
      </c>
      <c r="B39" s="13"/>
      <c r="C39" s="13"/>
      <c r="D39" s="13"/>
      <c r="E39" s="13"/>
      <c r="I39" s="11"/>
      <c r="J39" s="11"/>
      <c r="K39" s="11"/>
      <c r="L39" s="11"/>
      <c r="P39" s="12"/>
      <c r="Q39" s="12"/>
      <c r="R39" s="12"/>
      <c r="S39" s="12"/>
      <c r="T39" s="12"/>
      <c r="U39" s="12"/>
      <c r="AG39" s="11"/>
      <c r="AH39" s="11"/>
      <c r="AI39" s="11"/>
      <c r="AJ39" s="11"/>
      <c r="AK39" s="11"/>
      <c r="AL39" s="11"/>
      <c r="AM39" s="11"/>
      <c r="AN39" s="11"/>
      <c r="AO39" s="11"/>
      <c r="AP39" s="11"/>
      <c r="AQ39" s="11"/>
      <c r="AR39" s="11"/>
      <c r="AS39" s="11"/>
      <c r="AT39" s="11"/>
    </row>
    <row r="40" spans="1:46" ht="12.75" x14ac:dyDescent="0.2">
      <c r="A40" s="146" t="s">
        <v>213</v>
      </c>
      <c r="B40" s="13"/>
      <c r="C40" s="140"/>
      <c r="D40" s="38"/>
      <c r="E40" s="38"/>
      <c r="F40" s="38"/>
      <c r="G40" s="38"/>
    </row>
    <row r="41" spans="1:46" ht="12.75" x14ac:dyDescent="0.2">
      <c r="A41" s="146" t="s">
        <v>238</v>
      </c>
      <c r="B41" s="13"/>
      <c r="C41" s="140"/>
      <c r="D41" s="38"/>
      <c r="E41" s="38"/>
      <c r="F41" s="38"/>
      <c r="G41" s="38"/>
    </row>
    <row r="42" spans="1:46" x14ac:dyDescent="0.2">
      <c r="A42" s="13"/>
      <c r="B42" s="13"/>
      <c r="C42" s="38"/>
      <c r="D42" s="38"/>
      <c r="E42" s="38"/>
      <c r="F42" s="38"/>
    </row>
    <row r="43" spans="1:46" x14ac:dyDescent="0.2">
      <c r="A43" s="13"/>
      <c r="B43" s="13"/>
      <c r="C43" s="38"/>
      <c r="D43" s="38"/>
      <c r="E43" s="38"/>
      <c r="F43" s="38"/>
    </row>
    <row r="44" spans="1:46" x14ac:dyDescent="0.2">
      <c r="A44" s="13"/>
      <c r="B44" s="13"/>
      <c r="C44" s="38"/>
    </row>
    <row r="45" spans="1:46" x14ac:dyDescent="0.2">
      <c r="A45" s="13"/>
      <c r="B45" s="13"/>
      <c r="C45" s="38"/>
      <c r="D45" s="38"/>
      <c r="E45" s="38"/>
      <c r="F45" s="38"/>
    </row>
    <row r="46" spans="1:46" x14ac:dyDescent="0.2">
      <c r="A46" s="13"/>
      <c r="B46" s="13"/>
      <c r="C46" s="38"/>
      <c r="D46" s="38"/>
      <c r="E46" s="38"/>
      <c r="F46" s="38"/>
    </row>
    <row r="47" spans="1:46" x14ac:dyDescent="0.2">
      <c r="A47" s="13"/>
      <c r="B47" s="13"/>
      <c r="C47" s="38"/>
      <c r="D47" s="38"/>
      <c r="E47" s="38"/>
      <c r="F47" s="38"/>
    </row>
    <row r="48" spans="1:46" x14ac:dyDescent="0.2">
      <c r="A48" s="13"/>
      <c r="B48" s="13"/>
      <c r="C48" s="38"/>
      <c r="D48" s="38"/>
      <c r="E48" s="38"/>
      <c r="F48" s="38"/>
    </row>
    <row r="49" spans="1:6" x14ac:dyDescent="0.2">
      <c r="A49" s="13"/>
      <c r="B49" s="13"/>
      <c r="C49" s="38"/>
      <c r="D49" s="38"/>
      <c r="E49" s="38"/>
      <c r="F49" s="38"/>
    </row>
    <row r="50" spans="1:6" x14ac:dyDescent="0.2">
      <c r="A50" s="13"/>
      <c r="B50" s="13"/>
      <c r="C50" s="140"/>
      <c r="D50" s="38"/>
      <c r="E50" s="38"/>
      <c r="F50" s="38"/>
    </row>
    <row r="51" spans="1:6" x14ac:dyDescent="0.2">
      <c r="A51" s="13"/>
      <c r="B51" s="13"/>
      <c r="C51" s="140"/>
      <c r="D51" s="38"/>
      <c r="E51" s="38"/>
      <c r="F51" s="38"/>
    </row>
    <row r="52" spans="1:6" x14ac:dyDescent="0.2">
      <c r="A52" s="13"/>
      <c r="B52" s="13"/>
      <c r="C52" s="38"/>
      <c r="D52" s="38"/>
      <c r="E52" s="38"/>
      <c r="F52" s="38"/>
    </row>
    <row r="53" spans="1:6" x14ac:dyDescent="0.2">
      <c r="A53" s="13"/>
      <c r="B53" s="13"/>
      <c r="C53" s="38"/>
      <c r="D53" s="38"/>
      <c r="E53" s="38"/>
      <c r="F53" s="38"/>
    </row>
    <row r="54" spans="1:6" x14ac:dyDescent="0.2">
      <c r="A54" s="13"/>
      <c r="B54" s="13"/>
      <c r="C54" s="38"/>
    </row>
    <row r="55" spans="1:6" x14ac:dyDescent="0.2">
      <c r="A55" s="13"/>
      <c r="B55" s="13"/>
      <c r="C55" s="38"/>
      <c r="D55" s="38"/>
      <c r="E55" s="38"/>
      <c r="F55" s="38"/>
    </row>
    <row r="56" spans="1:6" x14ac:dyDescent="0.2">
      <c r="A56" s="13"/>
      <c r="B56" s="13"/>
      <c r="C56" s="38"/>
      <c r="D56" s="38"/>
      <c r="E56" s="38"/>
      <c r="F56" s="38"/>
    </row>
    <row r="57" spans="1:6" x14ac:dyDescent="0.2">
      <c r="A57" s="13"/>
      <c r="B57" s="13"/>
      <c r="C57" s="38"/>
      <c r="D57" s="38"/>
      <c r="E57" s="38"/>
      <c r="F57" s="38"/>
    </row>
    <row r="58" spans="1:6" x14ac:dyDescent="0.2">
      <c r="A58" s="13"/>
      <c r="B58" s="13"/>
      <c r="C58" s="38"/>
      <c r="D58" s="38"/>
      <c r="E58" s="38"/>
      <c r="F58" s="38"/>
    </row>
    <row r="59" spans="1:6" x14ac:dyDescent="0.2">
      <c r="A59" s="13"/>
      <c r="B59" s="13"/>
      <c r="C59" s="38"/>
      <c r="D59" s="38"/>
      <c r="E59" s="38"/>
      <c r="F59" s="38"/>
    </row>
    <row r="60" spans="1:6" x14ac:dyDescent="0.2">
      <c r="A60" s="13"/>
      <c r="B60" s="13"/>
      <c r="C60" s="140"/>
      <c r="D60" s="38"/>
      <c r="E60" s="38"/>
      <c r="F60" s="38"/>
    </row>
    <row r="61" spans="1:6" x14ac:dyDescent="0.2">
      <c r="A61" s="13"/>
      <c r="B61" s="13"/>
      <c r="C61" s="140"/>
      <c r="D61" s="38"/>
      <c r="E61" s="38"/>
      <c r="F61" s="38"/>
    </row>
    <row r="62" spans="1:6" x14ac:dyDescent="0.2">
      <c r="A62" s="13"/>
      <c r="B62" s="13"/>
      <c r="C62" s="38"/>
      <c r="D62" s="38"/>
      <c r="E62" s="38"/>
      <c r="F62" s="38"/>
    </row>
    <row r="63" spans="1:6" x14ac:dyDescent="0.2">
      <c r="A63" s="13"/>
      <c r="B63" s="13"/>
      <c r="C63" s="38"/>
      <c r="D63" s="38"/>
      <c r="E63" s="38"/>
      <c r="F63" s="38"/>
    </row>
    <row r="64" spans="1:6" x14ac:dyDescent="0.2">
      <c r="A64" s="13"/>
      <c r="B64" s="13"/>
      <c r="C64" s="38"/>
    </row>
    <row r="65" spans="1:6" x14ac:dyDescent="0.2">
      <c r="A65" s="13"/>
      <c r="B65" s="13"/>
      <c r="C65" s="38"/>
      <c r="D65" s="38"/>
      <c r="E65" s="38"/>
      <c r="F65" s="38"/>
    </row>
    <row r="66" spans="1:6" x14ac:dyDescent="0.2">
      <c r="A66" s="13"/>
      <c r="B66" s="13"/>
      <c r="C66" s="38"/>
      <c r="D66" s="38"/>
      <c r="E66" s="38"/>
      <c r="F66" s="38"/>
    </row>
    <row r="67" spans="1:6" x14ac:dyDescent="0.2">
      <c r="A67" s="13"/>
      <c r="B67" s="13"/>
      <c r="C67" s="38"/>
      <c r="D67" s="38"/>
      <c r="E67" s="38"/>
      <c r="F67" s="38"/>
    </row>
    <row r="68" spans="1:6" x14ac:dyDescent="0.2">
      <c r="A68" s="13"/>
      <c r="B68" s="13"/>
      <c r="C68" s="38"/>
      <c r="D68" s="38"/>
      <c r="E68" s="38"/>
      <c r="F68" s="38"/>
    </row>
    <row r="69" spans="1:6" x14ac:dyDescent="0.2">
      <c r="A69" s="13"/>
      <c r="B69" s="13"/>
      <c r="C69" s="38"/>
      <c r="D69" s="38"/>
      <c r="E69" s="38"/>
      <c r="F69" s="38"/>
    </row>
    <row r="70" spans="1:6" x14ac:dyDescent="0.2">
      <c r="A70" s="13"/>
      <c r="B70" s="13"/>
      <c r="C70" s="140"/>
      <c r="D70" s="38"/>
      <c r="E70" s="38"/>
      <c r="F70" s="38"/>
    </row>
  </sheetData>
  <hyperlinks>
    <hyperlink ref="A39" r:id="rId1"/>
  </hyperlinks>
  <pageMargins left="0.7" right="0.7" top="0.75" bottom="0.75" header="0.3" footer="0.3"/>
  <pageSetup paperSize="9" orientation="portrait" verticalDpi="0"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2"/>
  <sheetViews>
    <sheetView workbookViewId="0"/>
  </sheetViews>
  <sheetFormatPr defaultColWidth="9.140625" defaultRowHeight="12" x14ac:dyDescent="0.2"/>
  <cols>
    <col min="1" max="1" width="23" style="11" customWidth="1"/>
    <col min="2" max="9" width="12" style="11" customWidth="1"/>
    <col min="10" max="16" width="12.42578125" style="12" customWidth="1"/>
    <col min="17" max="17" width="14.140625" style="12" customWidth="1"/>
    <col min="18" max="18" width="9.140625" style="12"/>
    <col min="19" max="19" width="2.42578125" style="12" customWidth="1"/>
    <col min="20" max="22" width="9.140625" style="12"/>
    <col min="23" max="23" width="13.140625" style="12" customWidth="1"/>
    <col min="24" max="28" width="9.140625" style="12"/>
    <col min="29" max="16384" width="9.140625" style="11"/>
  </cols>
  <sheetData>
    <row r="1" spans="1:17" x14ac:dyDescent="0.2">
      <c r="A1" s="10" t="s">
        <v>69</v>
      </c>
      <c r="B1" s="12"/>
      <c r="C1" s="12"/>
      <c r="D1" s="12"/>
      <c r="E1" s="12"/>
      <c r="F1" s="12"/>
      <c r="G1" s="12"/>
      <c r="H1" s="12"/>
      <c r="I1" s="12"/>
    </row>
    <row r="2" spans="1:17" x14ac:dyDescent="0.2">
      <c r="A2" s="34" t="s">
        <v>164</v>
      </c>
      <c r="B2" s="14"/>
      <c r="C2" s="14"/>
      <c r="D2" s="14"/>
      <c r="E2" s="14"/>
      <c r="F2" s="14"/>
      <c r="G2" s="14"/>
      <c r="H2" s="14"/>
      <c r="I2" s="14"/>
    </row>
    <row r="3" spans="1:17" x14ac:dyDescent="0.2">
      <c r="A3" s="12"/>
      <c r="B3" s="12"/>
      <c r="C3" s="12"/>
      <c r="D3" s="12"/>
      <c r="E3" s="12"/>
      <c r="F3" s="12"/>
      <c r="G3" s="12"/>
      <c r="H3" s="15"/>
      <c r="I3" s="15"/>
    </row>
    <row r="4" spans="1:17" x14ac:dyDescent="0.2">
      <c r="A4" s="12"/>
      <c r="B4" s="12"/>
      <c r="C4" s="12"/>
      <c r="D4" s="12"/>
      <c r="E4" s="12"/>
      <c r="F4" s="12"/>
      <c r="G4" s="12"/>
      <c r="H4" s="12"/>
      <c r="I4" s="12"/>
    </row>
    <row r="5" spans="1:17" x14ac:dyDescent="0.2">
      <c r="A5" s="13"/>
      <c r="B5" s="14" t="s">
        <v>64</v>
      </c>
      <c r="C5" s="14"/>
      <c r="D5" s="14"/>
      <c r="E5" s="14"/>
      <c r="F5" s="14"/>
      <c r="G5" s="14"/>
      <c r="H5" s="14"/>
      <c r="I5" s="14"/>
    </row>
    <row r="6" spans="1:17" x14ac:dyDescent="0.2">
      <c r="A6" s="13"/>
      <c r="B6" s="12"/>
      <c r="C6" s="12"/>
      <c r="D6" s="12"/>
      <c r="E6" s="12"/>
      <c r="F6" s="12"/>
      <c r="G6" s="12"/>
      <c r="H6" s="12"/>
      <c r="I6" s="12"/>
    </row>
    <row r="7" spans="1:17" x14ac:dyDescent="0.2">
      <c r="A7" s="13"/>
      <c r="B7" s="11">
        <v>2010</v>
      </c>
      <c r="C7" s="11">
        <v>2011</v>
      </c>
      <c r="D7" s="11">
        <v>2012</v>
      </c>
      <c r="E7" s="11">
        <v>2013</v>
      </c>
      <c r="F7" s="11">
        <v>2014</v>
      </c>
      <c r="G7" s="11">
        <v>2015</v>
      </c>
      <c r="H7" s="11">
        <v>2016</v>
      </c>
      <c r="I7" s="11">
        <v>2017</v>
      </c>
    </row>
    <row r="8" spans="1:17" x14ac:dyDescent="0.2">
      <c r="A8" s="13"/>
    </row>
    <row r="9" spans="1:17" x14ac:dyDescent="0.2">
      <c r="A9" s="13" t="s">
        <v>66</v>
      </c>
      <c r="B9" s="81">
        <v>8565</v>
      </c>
      <c r="C9" s="81">
        <v>10455</v>
      </c>
      <c r="D9" s="81">
        <v>10850</v>
      </c>
      <c r="E9" s="81">
        <v>11970</v>
      </c>
      <c r="F9" s="81">
        <v>12340</v>
      </c>
      <c r="G9" s="81">
        <v>12620</v>
      </c>
      <c r="H9" s="81">
        <v>13130</v>
      </c>
      <c r="I9" s="81">
        <v>13690</v>
      </c>
    </row>
    <row r="10" spans="1:17" x14ac:dyDescent="0.2">
      <c r="A10" s="13" t="s">
        <v>67</v>
      </c>
      <c r="B10" s="81">
        <v>9655</v>
      </c>
      <c r="C10" s="81">
        <v>9530</v>
      </c>
      <c r="D10" s="81">
        <v>9305</v>
      </c>
      <c r="E10" s="81">
        <v>9195</v>
      </c>
      <c r="F10" s="81">
        <v>9780</v>
      </c>
      <c r="G10" s="81">
        <v>9925</v>
      </c>
      <c r="H10" s="81">
        <v>10265</v>
      </c>
      <c r="I10" s="81">
        <v>10685</v>
      </c>
      <c r="J10" s="11"/>
      <c r="K10" s="11"/>
      <c r="L10" s="11"/>
      <c r="M10" s="11"/>
      <c r="N10" s="11"/>
      <c r="O10" s="11"/>
      <c r="P10" s="11"/>
      <c r="Q10" s="11"/>
    </row>
    <row r="11" spans="1:17" x14ac:dyDescent="0.2">
      <c r="A11" s="13" t="s">
        <v>68</v>
      </c>
      <c r="B11" s="81">
        <v>931690</v>
      </c>
      <c r="C11" s="81">
        <v>972250</v>
      </c>
      <c r="D11" s="81">
        <v>999585</v>
      </c>
      <c r="E11" s="81">
        <v>1009385</v>
      </c>
      <c r="F11" s="81">
        <v>1033030</v>
      </c>
      <c r="G11" s="81">
        <v>1070245</v>
      </c>
      <c r="H11" s="81">
        <v>1111845</v>
      </c>
      <c r="I11" s="81">
        <v>1136190</v>
      </c>
      <c r="J11" s="11"/>
      <c r="K11" s="11"/>
      <c r="L11" s="11"/>
      <c r="M11" s="11"/>
      <c r="N11" s="11"/>
      <c r="O11" s="11"/>
      <c r="P11" s="11"/>
      <c r="Q11" s="11"/>
    </row>
    <row r="12" spans="1:17" x14ac:dyDescent="0.2">
      <c r="A12" s="19" t="s">
        <v>107</v>
      </c>
      <c r="B12" s="105">
        <v>949905</v>
      </c>
      <c r="C12" s="105">
        <v>992240</v>
      </c>
      <c r="D12" s="105">
        <v>1019740</v>
      </c>
      <c r="E12" s="105">
        <v>1030545</v>
      </c>
      <c r="F12" s="105">
        <v>1055150</v>
      </c>
      <c r="G12" s="105">
        <v>1092790</v>
      </c>
      <c r="H12" s="105">
        <v>1135240</v>
      </c>
      <c r="I12" s="105">
        <v>1160565</v>
      </c>
      <c r="J12" s="11"/>
      <c r="K12" s="11"/>
      <c r="L12" s="11"/>
      <c r="M12" s="11"/>
      <c r="N12" s="11"/>
      <c r="O12" s="11"/>
      <c r="P12" s="11"/>
      <c r="Q12" s="11"/>
    </row>
    <row r="13" spans="1:17" x14ac:dyDescent="0.2">
      <c r="A13" s="13"/>
      <c r="B13" s="81"/>
      <c r="C13" s="81"/>
      <c r="D13" s="81"/>
      <c r="E13" s="81"/>
      <c r="F13" s="81"/>
      <c r="G13" s="81"/>
      <c r="H13" s="81"/>
      <c r="I13" s="81"/>
    </row>
    <row r="14" spans="1:17" x14ac:dyDescent="0.2">
      <c r="A14" s="13"/>
      <c r="B14" s="81"/>
      <c r="C14" s="81"/>
      <c r="D14" s="81"/>
      <c r="E14" s="81"/>
      <c r="F14" s="81"/>
      <c r="G14" s="81"/>
      <c r="H14" s="81"/>
      <c r="I14" s="81"/>
    </row>
    <row r="15" spans="1:17" x14ac:dyDescent="0.2">
      <c r="A15" s="13"/>
      <c r="B15" s="81"/>
      <c r="C15" s="81"/>
      <c r="D15" s="81"/>
      <c r="E15" s="81"/>
      <c r="F15" s="81"/>
      <c r="G15" s="81"/>
      <c r="H15" s="81"/>
      <c r="I15" s="81"/>
    </row>
    <row r="16" spans="1:17" x14ac:dyDescent="0.2">
      <c r="A16" s="13"/>
      <c r="B16" s="83" t="s">
        <v>153</v>
      </c>
      <c r="C16" s="83"/>
      <c r="D16" s="83"/>
      <c r="E16" s="83"/>
      <c r="F16" s="83"/>
      <c r="G16" s="83"/>
      <c r="H16" s="83"/>
      <c r="I16" s="83"/>
    </row>
    <row r="17" spans="1:9" x14ac:dyDescent="0.2">
      <c r="A17" s="13"/>
      <c r="B17" s="84" t="s">
        <v>152</v>
      </c>
      <c r="C17" s="82"/>
      <c r="D17" s="82"/>
      <c r="E17" s="82"/>
      <c r="F17" s="82"/>
      <c r="G17" s="82"/>
      <c r="H17" s="82"/>
      <c r="I17" s="82"/>
    </row>
    <row r="18" spans="1:9" x14ac:dyDescent="0.2">
      <c r="A18" s="13"/>
      <c r="B18" s="84"/>
      <c r="C18" s="82"/>
      <c r="D18" s="82"/>
      <c r="E18" s="82"/>
      <c r="F18" s="82"/>
      <c r="G18" s="82"/>
      <c r="H18" s="82"/>
      <c r="I18" s="82"/>
    </row>
    <row r="19" spans="1:9" x14ac:dyDescent="0.2">
      <c r="A19" s="13"/>
      <c r="B19" s="11">
        <v>2010</v>
      </c>
      <c r="C19" s="11">
        <v>2011</v>
      </c>
      <c r="D19" s="11">
        <v>2012</v>
      </c>
      <c r="E19" s="11">
        <v>2013</v>
      </c>
      <c r="F19" s="11">
        <v>2014</v>
      </c>
      <c r="G19" s="11">
        <v>2015</v>
      </c>
      <c r="H19" s="11">
        <v>2016</v>
      </c>
      <c r="I19" s="11">
        <v>2017</v>
      </c>
    </row>
    <row r="20" spans="1:9" x14ac:dyDescent="0.2">
      <c r="A20" s="13"/>
      <c r="B20" s="81"/>
      <c r="C20" s="81"/>
      <c r="D20" s="81"/>
      <c r="E20" s="81"/>
      <c r="F20" s="81"/>
      <c r="G20" s="81"/>
      <c r="H20" s="81"/>
      <c r="I20" s="81"/>
    </row>
    <row r="21" spans="1:9" x14ac:dyDescent="0.2">
      <c r="A21" s="13" t="s">
        <v>66</v>
      </c>
      <c r="B21" s="82">
        <v>818</v>
      </c>
      <c r="C21" s="82">
        <v>855</v>
      </c>
      <c r="D21" s="82">
        <v>858</v>
      </c>
      <c r="E21" s="82">
        <v>870</v>
      </c>
      <c r="F21" s="82">
        <v>867</v>
      </c>
      <c r="G21" s="82">
        <v>916</v>
      </c>
      <c r="H21" s="82">
        <v>967</v>
      </c>
      <c r="I21" s="82">
        <v>1017</v>
      </c>
    </row>
    <row r="22" spans="1:9" x14ac:dyDescent="0.2">
      <c r="A22" s="13" t="s">
        <v>67</v>
      </c>
      <c r="B22" s="82">
        <v>993</v>
      </c>
      <c r="C22" s="82">
        <v>960</v>
      </c>
      <c r="D22" s="82">
        <v>1048</v>
      </c>
      <c r="E22" s="82">
        <v>1049</v>
      </c>
      <c r="F22" s="82">
        <v>1103</v>
      </c>
      <c r="G22" s="82">
        <v>1151</v>
      </c>
      <c r="H22" s="82">
        <v>1204</v>
      </c>
      <c r="I22" s="82">
        <v>1252</v>
      </c>
    </row>
    <row r="23" spans="1:9" x14ac:dyDescent="0.2">
      <c r="A23" s="13" t="s">
        <v>68</v>
      </c>
      <c r="B23" s="82">
        <v>3506</v>
      </c>
      <c r="C23" s="82">
        <v>3555</v>
      </c>
      <c r="D23" s="82">
        <v>3453</v>
      </c>
      <c r="E23" s="82">
        <v>3425</v>
      </c>
      <c r="F23" s="82">
        <v>3357</v>
      </c>
      <c r="G23" s="82">
        <v>3394</v>
      </c>
      <c r="H23" s="82">
        <v>3428</v>
      </c>
      <c r="I23" s="82">
        <v>3524</v>
      </c>
    </row>
    <row r="24" spans="1:9" x14ac:dyDescent="0.2">
      <c r="A24" s="19" t="s">
        <v>107</v>
      </c>
      <c r="B24" s="84">
        <v>5317</v>
      </c>
      <c r="C24" s="84">
        <v>5370</v>
      </c>
      <c r="D24" s="84">
        <v>5359</v>
      </c>
      <c r="E24" s="84">
        <v>5344</v>
      </c>
      <c r="F24" s="84">
        <v>5327</v>
      </c>
      <c r="G24" s="84">
        <v>5461</v>
      </c>
      <c r="H24" s="84">
        <v>5599</v>
      </c>
      <c r="I24" s="84">
        <v>5793</v>
      </c>
    </row>
    <row r="25" spans="1:9" x14ac:dyDescent="0.2">
      <c r="A25" s="13"/>
      <c r="B25" s="12"/>
      <c r="C25" s="12"/>
      <c r="D25" s="12"/>
      <c r="E25" s="12"/>
      <c r="F25" s="12"/>
      <c r="G25" s="12"/>
      <c r="H25" s="12"/>
      <c r="I25" s="12"/>
    </row>
    <row r="26" spans="1:9" x14ac:dyDescent="0.2">
      <c r="A26" s="98"/>
      <c r="B26" s="96"/>
      <c r="C26" s="96"/>
      <c r="D26" s="96"/>
      <c r="E26" s="96"/>
      <c r="F26" s="96"/>
      <c r="G26" s="96"/>
      <c r="H26" s="96"/>
      <c r="I26" s="96"/>
    </row>
    <row r="27" spans="1:9" x14ac:dyDescent="0.2">
      <c r="A27" s="13"/>
      <c r="B27" s="12"/>
      <c r="C27" s="12"/>
      <c r="D27" s="12"/>
      <c r="E27" s="12"/>
      <c r="F27" s="12"/>
      <c r="G27" s="12"/>
      <c r="H27" s="12"/>
      <c r="I27" s="12"/>
    </row>
    <row r="28" spans="1:9" x14ac:dyDescent="0.2">
      <c r="A28" s="13"/>
      <c r="B28" s="12"/>
      <c r="C28" s="12"/>
      <c r="D28" s="12"/>
      <c r="E28" s="12"/>
      <c r="F28" s="12"/>
      <c r="G28" s="12"/>
      <c r="H28" s="12"/>
      <c r="I28" s="12"/>
    </row>
    <row r="29" spans="1:9" x14ac:dyDescent="0.2">
      <c r="A29" s="13"/>
      <c r="B29" s="12"/>
      <c r="C29" s="12"/>
      <c r="D29" s="12"/>
      <c r="E29" s="12"/>
      <c r="F29" s="12"/>
      <c r="G29" s="12"/>
      <c r="H29" s="12"/>
      <c r="I29" s="12"/>
    </row>
    <row r="30" spans="1:9" x14ac:dyDescent="0.2">
      <c r="A30" s="13"/>
      <c r="B30" s="12"/>
      <c r="C30" s="12"/>
      <c r="D30" s="12"/>
      <c r="E30" s="12"/>
      <c r="F30" s="12"/>
      <c r="G30" s="12"/>
      <c r="H30" s="12"/>
      <c r="I30" s="12"/>
    </row>
    <row r="31" spans="1:9" ht="15" customHeight="1" x14ac:dyDescent="0.2">
      <c r="A31" s="18"/>
      <c r="B31" s="12"/>
      <c r="C31" s="12"/>
      <c r="D31" s="12"/>
      <c r="E31" s="12"/>
      <c r="F31" s="12"/>
      <c r="G31" s="12"/>
      <c r="H31" s="12"/>
      <c r="I31" s="12"/>
    </row>
    <row r="32" spans="1:9" x14ac:dyDescent="0.2">
      <c r="A32" s="13"/>
    </row>
    <row r="33" spans="1:1" x14ac:dyDescent="0.2">
      <c r="A33" s="13"/>
    </row>
    <row r="34" spans="1:1" x14ac:dyDescent="0.2">
      <c r="A34" s="13"/>
    </row>
    <row r="35" spans="1:1" x14ac:dyDescent="0.2">
      <c r="A35" s="13"/>
    </row>
    <row r="36" spans="1:1" x14ac:dyDescent="0.2">
      <c r="A36" s="13"/>
    </row>
    <row r="37" spans="1:1" x14ac:dyDescent="0.2">
      <c r="A37" s="13"/>
    </row>
    <row r="38" spans="1:1" x14ac:dyDescent="0.2">
      <c r="A38" s="13"/>
    </row>
    <row r="39" spans="1:1" x14ac:dyDescent="0.2">
      <c r="A39" s="13"/>
    </row>
    <row r="40" spans="1:1" x14ac:dyDescent="0.2">
      <c r="A40" s="13"/>
    </row>
    <row r="41" spans="1:1" x14ac:dyDescent="0.2">
      <c r="A41" s="13"/>
    </row>
    <row r="42" spans="1:1" x14ac:dyDescent="0.2">
      <c r="A42" s="13"/>
    </row>
    <row r="43" spans="1:1" x14ac:dyDescent="0.2">
      <c r="A43" s="13"/>
    </row>
    <row r="44" spans="1:1" x14ac:dyDescent="0.2">
      <c r="A44" s="13"/>
    </row>
    <row r="45" spans="1:1" x14ac:dyDescent="0.2">
      <c r="A45" s="13"/>
    </row>
    <row r="46" spans="1:1" x14ac:dyDescent="0.2">
      <c r="A46" s="13"/>
    </row>
    <row r="47" spans="1:1" x14ac:dyDescent="0.2">
      <c r="A47" s="13"/>
    </row>
    <row r="48" spans="1:1" x14ac:dyDescent="0.2">
      <c r="A48" s="13"/>
    </row>
    <row r="49" spans="1:1" x14ac:dyDescent="0.2">
      <c r="A49" s="13"/>
    </row>
    <row r="50" spans="1:1" x14ac:dyDescent="0.2">
      <c r="A50" s="13"/>
    </row>
    <row r="51" spans="1:1" x14ac:dyDescent="0.2">
      <c r="A51" s="13"/>
    </row>
    <row r="52" spans="1:1" x14ac:dyDescent="0.2">
      <c r="A52" s="13"/>
    </row>
    <row r="53" spans="1:1" x14ac:dyDescent="0.2">
      <c r="A53" s="13"/>
    </row>
    <row r="54" spans="1:1" x14ac:dyDescent="0.2">
      <c r="A54" s="13"/>
    </row>
    <row r="55" spans="1:1" x14ac:dyDescent="0.2">
      <c r="A55" s="13"/>
    </row>
    <row r="56" spans="1:1" x14ac:dyDescent="0.2">
      <c r="A56" s="13"/>
    </row>
    <row r="57" spans="1:1" x14ac:dyDescent="0.2">
      <c r="A57" s="13"/>
    </row>
    <row r="58" spans="1:1" x14ac:dyDescent="0.2">
      <c r="A58" s="13"/>
    </row>
    <row r="59" spans="1:1" x14ac:dyDescent="0.2">
      <c r="A59" s="13"/>
    </row>
    <row r="60" spans="1:1" x14ac:dyDescent="0.2">
      <c r="A60" s="13"/>
    </row>
    <row r="61" spans="1:1" x14ac:dyDescent="0.2">
      <c r="A61" s="13"/>
    </row>
    <row r="62" spans="1:1" x14ac:dyDescent="0.2">
      <c r="A62" s="13"/>
    </row>
    <row r="63" spans="1:1" x14ac:dyDescent="0.2">
      <c r="A63" s="13"/>
    </row>
    <row r="64" spans="1:1" x14ac:dyDescent="0.2">
      <c r="A64" s="13"/>
    </row>
    <row r="65" spans="1:1" x14ac:dyDescent="0.2">
      <c r="A65" s="13"/>
    </row>
    <row r="66" spans="1:1" x14ac:dyDescent="0.2">
      <c r="A66" s="13"/>
    </row>
    <row r="67" spans="1:1" x14ac:dyDescent="0.2">
      <c r="A67" s="13"/>
    </row>
    <row r="68" spans="1:1" x14ac:dyDescent="0.2">
      <c r="A68" s="13"/>
    </row>
    <row r="69" spans="1:1" x14ac:dyDescent="0.2">
      <c r="A69" s="13"/>
    </row>
    <row r="70" spans="1:1" x14ac:dyDescent="0.2">
      <c r="A70" s="13"/>
    </row>
    <row r="71" spans="1:1" x14ac:dyDescent="0.2">
      <c r="A71" s="13"/>
    </row>
    <row r="72" spans="1:1" x14ac:dyDescent="0.2">
      <c r="A72" s="13"/>
    </row>
    <row r="73" spans="1:1" x14ac:dyDescent="0.2">
      <c r="A73" s="13"/>
    </row>
    <row r="74" spans="1:1" x14ac:dyDescent="0.2">
      <c r="A74" s="13"/>
    </row>
    <row r="75" spans="1:1" x14ac:dyDescent="0.2">
      <c r="A75" s="13"/>
    </row>
    <row r="76" spans="1:1" x14ac:dyDescent="0.2">
      <c r="A76" s="13"/>
    </row>
    <row r="77" spans="1:1" x14ac:dyDescent="0.2">
      <c r="A77" s="13"/>
    </row>
    <row r="78" spans="1:1" x14ac:dyDescent="0.2">
      <c r="A78" s="13"/>
    </row>
    <row r="79" spans="1:1" x14ac:dyDescent="0.2">
      <c r="A79" s="13"/>
    </row>
    <row r="80" spans="1:1" x14ac:dyDescent="0.2">
      <c r="A80" s="13"/>
    </row>
    <row r="81" spans="1:1" x14ac:dyDescent="0.2">
      <c r="A81" s="13"/>
    </row>
    <row r="82" spans="1:1" x14ac:dyDescent="0.2">
      <c r="A82" s="13"/>
    </row>
  </sheetData>
  <pageMargins left="0.7" right="0.7" top="0.75" bottom="0.75" header="0.3" footer="0.3"/>
  <pageSetup paperSize="9" scale="3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78"/>
  <sheetViews>
    <sheetView workbookViewId="0"/>
  </sheetViews>
  <sheetFormatPr defaultColWidth="9.140625" defaultRowHeight="12" x14ac:dyDescent="0.2"/>
  <cols>
    <col min="1" max="1" width="4.5703125" style="11" customWidth="1"/>
    <col min="2" max="2" width="34.7109375" style="11" bestFit="1" customWidth="1"/>
    <col min="3" max="10" width="12" style="11" customWidth="1"/>
    <col min="11" max="11" width="9.140625" style="12"/>
    <col min="12" max="19" width="10.140625" style="12" customWidth="1"/>
    <col min="20" max="20" width="9.140625" style="12"/>
    <col min="21" max="21" width="2.42578125" style="12" customWidth="1"/>
    <col min="22" max="24" width="9.140625" style="12"/>
    <col min="25" max="25" width="13.140625" style="12" customWidth="1"/>
    <col min="26" max="30" width="9.140625" style="12"/>
    <col min="31" max="16384" width="9.140625" style="11"/>
  </cols>
  <sheetData>
    <row r="1" spans="1:19" x14ac:dyDescent="0.2">
      <c r="A1" s="10" t="s">
        <v>70</v>
      </c>
      <c r="B1" s="10"/>
      <c r="C1" s="12"/>
      <c r="D1" s="12"/>
      <c r="E1" s="12"/>
      <c r="F1" s="12"/>
      <c r="G1" s="12"/>
      <c r="H1" s="12"/>
      <c r="I1" s="12"/>
      <c r="J1" s="12"/>
    </row>
    <row r="2" spans="1:19" x14ac:dyDescent="0.2">
      <c r="A2" s="34" t="s">
        <v>235</v>
      </c>
      <c r="B2" s="34"/>
      <c r="C2" s="14"/>
      <c r="D2" s="14"/>
      <c r="E2" s="14"/>
      <c r="F2" s="14"/>
      <c r="G2" s="14"/>
      <c r="H2" s="14"/>
      <c r="I2" s="14"/>
      <c r="J2" s="14"/>
      <c r="K2" s="14"/>
      <c r="L2" s="14"/>
      <c r="M2" s="14"/>
      <c r="N2" s="14"/>
      <c r="O2" s="14"/>
      <c r="P2" s="14"/>
      <c r="Q2" s="14"/>
      <c r="R2" s="14"/>
      <c r="S2" s="14"/>
    </row>
    <row r="3" spans="1:19" x14ac:dyDescent="0.2">
      <c r="A3" s="12"/>
      <c r="B3" s="12"/>
      <c r="C3" s="12"/>
      <c r="D3" s="12"/>
      <c r="E3" s="12"/>
      <c r="F3" s="12"/>
      <c r="G3" s="12"/>
      <c r="H3" s="12"/>
      <c r="I3" s="15"/>
      <c r="J3" s="15"/>
    </row>
    <row r="4" spans="1:19" x14ac:dyDescent="0.2">
      <c r="A4" s="12"/>
      <c r="B4" s="12"/>
      <c r="C4" s="12"/>
      <c r="D4" s="12"/>
      <c r="E4" s="12"/>
      <c r="F4" s="12"/>
      <c r="G4" s="12"/>
      <c r="H4" s="12"/>
      <c r="I4" s="12"/>
      <c r="J4" s="12"/>
    </row>
    <row r="5" spans="1:19" x14ac:dyDescent="0.2">
      <c r="A5" s="13"/>
      <c r="B5" s="13"/>
      <c r="C5" s="14" t="s">
        <v>64</v>
      </c>
      <c r="D5" s="14"/>
      <c r="E5" s="14"/>
      <c r="F5" s="14"/>
      <c r="G5" s="14"/>
      <c r="H5" s="14"/>
      <c r="I5" s="14"/>
      <c r="J5" s="14"/>
      <c r="L5" s="14" t="s">
        <v>154</v>
      </c>
      <c r="M5" s="14"/>
      <c r="N5" s="14"/>
      <c r="O5" s="14"/>
      <c r="P5" s="14"/>
      <c r="Q5" s="14"/>
      <c r="R5" s="14"/>
      <c r="S5" s="14"/>
    </row>
    <row r="6" spans="1:19" x14ac:dyDescent="0.2">
      <c r="A6" s="13"/>
      <c r="B6" s="13"/>
      <c r="C6" s="12"/>
      <c r="D6" s="12"/>
      <c r="E6" s="12"/>
      <c r="F6" s="12"/>
      <c r="G6" s="12"/>
      <c r="H6" s="12"/>
      <c r="I6" s="12"/>
      <c r="J6" s="12"/>
      <c r="L6" s="80" t="s">
        <v>152</v>
      </c>
    </row>
    <row r="7" spans="1:19" x14ac:dyDescent="0.2">
      <c r="A7" s="13"/>
      <c r="B7" s="13"/>
      <c r="C7" s="12"/>
      <c r="D7" s="12"/>
      <c r="E7" s="12"/>
      <c r="F7" s="12"/>
      <c r="G7" s="12"/>
      <c r="H7" s="12"/>
      <c r="I7" s="12"/>
      <c r="J7" s="12"/>
    </row>
    <row r="8" spans="1:19" x14ac:dyDescent="0.2">
      <c r="A8" s="13"/>
      <c r="B8" s="13"/>
      <c r="C8" s="11">
        <v>2010</v>
      </c>
      <c r="D8" s="11">
        <v>2011</v>
      </c>
      <c r="E8" s="11">
        <v>2012</v>
      </c>
      <c r="F8" s="11">
        <v>2013</v>
      </c>
      <c r="G8" s="11">
        <v>2014</v>
      </c>
      <c r="H8" s="11">
        <v>2015</v>
      </c>
      <c r="I8" s="11">
        <v>2016</v>
      </c>
      <c r="J8" s="11">
        <v>2017</v>
      </c>
      <c r="L8" s="11">
        <v>2010</v>
      </c>
      <c r="M8" s="11">
        <v>2011</v>
      </c>
      <c r="N8" s="11">
        <v>2012</v>
      </c>
      <c r="O8" s="11">
        <v>2013</v>
      </c>
      <c r="P8" s="11">
        <v>2014</v>
      </c>
      <c r="Q8" s="11">
        <v>2015</v>
      </c>
      <c r="R8" s="11">
        <v>2016</v>
      </c>
      <c r="S8" s="11">
        <v>2017</v>
      </c>
    </row>
    <row r="9" spans="1:19" x14ac:dyDescent="0.2">
      <c r="A9" s="13"/>
      <c r="B9" s="13"/>
    </row>
    <row r="10" spans="1:19" x14ac:dyDescent="0.2">
      <c r="A10" s="59" t="s">
        <v>66</v>
      </c>
    </row>
    <row r="11" spans="1:19" x14ac:dyDescent="0.2">
      <c r="A11" s="13"/>
      <c r="B11" s="11" t="s">
        <v>92</v>
      </c>
      <c r="C11" s="81">
        <v>85</v>
      </c>
      <c r="D11" s="81">
        <v>75</v>
      </c>
      <c r="E11" s="81">
        <v>65</v>
      </c>
      <c r="F11" s="81">
        <v>70</v>
      </c>
      <c r="G11" s="81">
        <v>85</v>
      </c>
      <c r="H11" s="81">
        <v>100</v>
      </c>
      <c r="I11" s="81">
        <v>80</v>
      </c>
      <c r="J11" s="81">
        <v>80</v>
      </c>
      <c r="K11" s="82"/>
      <c r="L11" s="82">
        <v>2</v>
      </c>
      <c r="M11" s="82">
        <v>3</v>
      </c>
      <c r="N11" s="82">
        <v>3</v>
      </c>
      <c r="O11" s="82">
        <v>4</v>
      </c>
      <c r="P11" s="82">
        <v>5</v>
      </c>
      <c r="Q11" s="82">
        <v>5</v>
      </c>
      <c r="R11" s="82">
        <v>4</v>
      </c>
      <c r="S11" s="82">
        <v>4</v>
      </c>
    </row>
    <row r="12" spans="1:19" x14ac:dyDescent="0.2">
      <c r="A12" s="13"/>
      <c r="B12" s="11" t="s">
        <v>93</v>
      </c>
      <c r="C12" s="81">
        <v>1530</v>
      </c>
      <c r="D12" s="81">
        <v>1685</v>
      </c>
      <c r="E12" s="81">
        <v>1725</v>
      </c>
      <c r="F12" s="81">
        <v>1820</v>
      </c>
      <c r="G12" s="81">
        <v>1820</v>
      </c>
      <c r="H12" s="81">
        <v>1840</v>
      </c>
      <c r="I12" s="81">
        <v>1865</v>
      </c>
      <c r="J12" s="81">
        <v>1925</v>
      </c>
      <c r="K12" s="82"/>
      <c r="L12" s="82">
        <v>209</v>
      </c>
      <c r="M12" s="82">
        <v>211</v>
      </c>
      <c r="N12" s="82">
        <v>210</v>
      </c>
      <c r="O12" s="82">
        <v>207</v>
      </c>
      <c r="P12" s="82">
        <v>207</v>
      </c>
      <c r="Q12" s="82">
        <v>210</v>
      </c>
      <c r="R12" s="82">
        <v>211</v>
      </c>
      <c r="S12" s="82">
        <v>217</v>
      </c>
    </row>
    <row r="13" spans="1:19" x14ac:dyDescent="0.2">
      <c r="A13" s="13"/>
      <c r="B13" s="13" t="s">
        <v>94</v>
      </c>
      <c r="C13" s="81">
        <v>45</v>
      </c>
      <c r="D13" s="81">
        <v>55</v>
      </c>
      <c r="E13" s="81">
        <v>55</v>
      </c>
      <c r="F13" s="81">
        <v>50</v>
      </c>
      <c r="G13" s="81">
        <v>45</v>
      </c>
      <c r="H13" s="81">
        <v>40</v>
      </c>
      <c r="I13" s="81">
        <v>50</v>
      </c>
      <c r="J13" s="81">
        <v>65</v>
      </c>
      <c r="K13" s="82"/>
      <c r="L13" s="82">
        <v>10</v>
      </c>
      <c r="M13" s="82">
        <v>8</v>
      </c>
      <c r="N13" s="82">
        <v>8</v>
      </c>
      <c r="O13" s="82">
        <v>11</v>
      </c>
      <c r="P13" s="82">
        <v>7</v>
      </c>
      <c r="Q13" s="82">
        <v>7</v>
      </c>
      <c r="R13" s="82">
        <v>6</v>
      </c>
      <c r="S13" s="82">
        <v>7</v>
      </c>
    </row>
    <row r="14" spans="1:19" x14ac:dyDescent="0.2">
      <c r="A14" s="13"/>
      <c r="B14" s="11" t="s">
        <v>95</v>
      </c>
      <c r="C14" s="81">
        <v>40</v>
      </c>
      <c r="D14" s="81">
        <v>55</v>
      </c>
      <c r="E14" s="81">
        <v>50</v>
      </c>
      <c r="F14" s="81">
        <v>60</v>
      </c>
      <c r="G14" s="81">
        <v>65</v>
      </c>
      <c r="H14" s="81">
        <v>80</v>
      </c>
      <c r="I14" s="81">
        <v>80</v>
      </c>
      <c r="J14" s="81">
        <v>75</v>
      </c>
      <c r="K14" s="82"/>
      <c r="L14" s="82">
        <v>4</v>
      </c>
      <c r="M14" s="82">
        <v>4</v>
      </c>
      <c r="N14" s="82">
        <v>6</v>
      </c>
      <c r="O14" s="82">
        <v>8</v>
      </c>
      <c r="P14" s="82">
        <v>7</v>
      </c>
      <c r="Q14" s="82">
        <v>8</v>
      </c>
      <c r="R14" s="82">
        <v>9</v>
      </c>
      <c r="S14" s="82">
        <v>8</v>
      </c>
    </row>
    <row r="15" spans="1:19" x14ac:dyDescent="0.2">
      <c r="A15" s="13"/>
      <c r="B15" s="13" t="s">
        <v>96</v>
      </c>
      <c r="C15" s="81">
        <v>185</v>
      </c>
      <c r="D15" s="81">
        <v>240</v>
      </c>
      <c r="E15" s="81">
        <v>260</v>
      </c>
      <c r="F15" s="81">
        <v>325</v>
      </c>
      <c r="G15" s="81">
        <v>320</v>
      </c>
      <c r="H15" s="81">
        <v>300</v>
      </c>
      <c r="I15" s="81">
        <v>295</v>
      </c>
      <c r="J15" s="81">
        <v>320</v>
      </c>
      <c r="K15" s="82"/>
      <c r="L15" s="82">
        <v>19</v>
      </c>
      <c r="M15" s="82">
        <v>23</v>
      </c>
      <c r="N15" s="82">
        <v>23</v>
      </c>
      <c r="O15" s="82">
        <v>23</v>
      </c>
      <c r="P15" s="82">
        <v>22</v>
      </c>
      <c r="Q15" s="82">
        <v>24</v>
      </c>
      <c r="R15" s="82">
        <v>26</v>
      </c>
      <c r="S15" s="82">
        <v>28</v>
      </c>
    </row>
    <row r="16" spans="1:19" x14ac:dyDescent="0.2">
      <c r="B16" s="11" t="s">
        <v>97</v>
      </c>
      <c r="C16" s="81">
        <v>3370</v>
      </c>
      <c r="D16" s="81">
        <v>4280</v>
      </c>
      <c r="E16" s="81">
        <v>4505</v>
      </c>
      <c r="F16" s="81">
        <v>4940</v>
      </c>
      <c r="G16" s="81">
        <v>5065</v>
      </c>
      <c r="H16" s="81">
        <v>5145</v>
      </c>
      <c r="I16" s="81">
        <v>5355</v>
      </c>
      <c r="J16" s="81">
        <v>5490</v>
      </c>
      <c r="K16" s="82"/>
      <c r="L16" s="82">
        <v>229</v>
      </c>
      <c r="M16" s="82">
        <v>252</v>
      </c>
      <c r="N16" s="82">
        <v>263</v>
      </c>
      <c r="O16" s="82">
        <v>278</v>
      </c>
      <c r="P16" s="82">
        <v>284</v>
      </c>
      <c r="Q16" s="82">
        <v>291</v>
      </c>
      <c r="R16" s="82">
        <v>299</v>
      </c>
      <c r="S16" s="82">
        <v>315</v>
      </c>
    </row>
    <row r="17" spans="1:19" x14ac:dyDescent="0.2">
      <c r="B17" s="11" t="s">
        <v>98</v>
      </c>
      <c r="C17" s="81">
        <v>630</v>
      </c>
      <c r="D17" s="81">
        <v>750</v>
      </c>
      <c r="E17" s="81">
        <v>750</v>
      </c>
      <c r="F17" s="81">
        <v>830</v>
      </c>
      <c r="G17" s="81">
        <v>830</v>
      </c>
      <c r="H17" s="81">
        <v>850</v>
      </c>
      <c r="I17" s="81">
        <v>880</v>
      </c>
      <c r="J17" s="81">
        <v>905</v>
      </c>
      <c r="K17" s="82"/>
      <c r="L17" s="82">
        <v>101</v>
      </c>
      <c r="M17" s="82">
        <v>96</v>
      </c>
      <c r="N17" s="82">
        <v>96</v>
      </c>
      <c r="O17" s="82">
        <v>99</v>
      </c>
      <c r="P17" s="82">
        <v>96</v>
      </c>
      <c r="Q17" s="82">
        <v>103</v>
      </c>
      <c r="R17" s="82">
        <v>105</v>
      </c>
      <c r="S17" s="82">
        <v>107</v>
      </c>
    </row>
    <row r="18" spans="1:19" x14ac:dyDescent="0.2">
      <c r="B18" s="11" t="s">
        <v>99</v>
      </c>
      <c r="C18" s="81">
        <v>85</v>
      </c>
      <c r="D18" s="81">
        <v>85</v>
      </c>
      <c r="E18" s="81">
        <v>80</v>
      </c>
      <c r="F18" s="81">
        <v>100</v>
      </c>
      <c r="G18" s="81">
        <v>105</v>
      </c>
      <c r="H18" s="81">
        <v>110</v>
      </c>
      <c r="I18" s="81">
        <v>115</v>
      </c>
      <c r="J18" s="81">
        <v>135</v>
      </c>
      <c r="K18" s="82"/>
      <c r="L18" s="82">
        <v>38</v>
      </c>
      <c r="M18" s="82">
        <v>37</v>
      </c>
      <c r="N18" s="82">
        <v>44</v>
      </c>
      <c r="O18" s="82">
        <v>46</v>
      </c>
      <c r="P18" s="82">
        <v>47</v>
      </c>
      <c r="Q18" s="82">
        <v>46</v>
      </c>
      <c r="R18" s="82">
        <v>48</v>
      </c>
      <c r="S18" s="82">
        <v>47</v>
      </c>
    </row>
    <row r="19" spans="1:19" x14ac:dyDescent="0.2">
      <c r="B19" s="11" t="s">
        <v>100</v>
      </c>
      <c r="C19" s="81">
        <v>670</v>
      </c>
      <c r="D19" s="81">
        <v>875</v>
      </c>
      <c r="E19" s="81">
        <v>920</v>
      </c>
      <c r="F19" s="81">
        <v>1065</v>
      </c>
      <c r="G19" s="81">
        <v>1150</v>
      </c>
      <c r="H19" s="81">
        <v>1265</v>
      </c>
      <c r="I19" s="81">
        <v>1390</v>
      </c>
      <c r="J19" s="81">
        <v>1505</v>
      </c>
      <c r="K19" s="82"/>
      <c r="L19" s="82">
        <v>61</v>
      </c>
      <c r="M19" s="82">
        <v>67</v>
      </c>
      <c r="N19" s="82">
        <v>66</v>
      </c>
      <c r="O19" s="82">
        <v>65</v>
      </c>
      <c r="P19" s="82">
        <v>68</v>
      </c>
      <c r="Q19" s="82">
        <v>94</v>
      </c>
      <c r="R19" s="82">
        <v>77</v>
      </c>
      <c r="S19" s="82">
        <v>85</v>
      </c>
    </row>
    <row r="20" spans="1:19" x14ac:dyDescent="0.2">
      <c r="B20" s="13" t="s">
        <v>101</v>
      </c>
      <c r="C20" s="81">
        <v>150</v>
      </c>
      <c r="D20" s="81">
        <v>205</v>
      </c>
      <c r="E20" s="81">
        <v>180</v>
      </c>
      <c r="F20" s="81">
        <v>205</v>
      </c>
      <c r="G20" s="81">
        <v>225</v>
      </c>
      <c r="H20" s="81">
        <v>255</v>
      </c>
      <c r="I20" s="81">
        <v>275</v>
      </c>
      <c r="J20" s="81">
        <v>325</v>
      </c>
      <c r="K20" s="82"/>
      <c r="L20" s="82">
        <v>2</v>
      </c>
      <c r="M20" s="82">
        <v>1</v>
      </c>
      <c r="N20" s="82">
        <v>1</v>
      </c>
      <c r="O20" s="82">
        <v>2</v>
      </c>
      <c r="P20" s="82">
        <v>2</v>
      </c>
      <c r="Q20" s="82">
        <v>3</v>
      </c>
      <c r="R20" s="82">
        <v>3</v>
      </c>
      <c r="S20" s="82">
        <v>4</v>
      </c>
    </row>
    <row r="21" spans="1:19" x14ac:dyDescent="0.2">
      <c r="B21" s="11" t="s">
        <v>102</v>
      </c>
      <c r="C21" s="81">
        <v>1315</v>
      </c>
      <c r="D21" s="81">
        <v>1610</v>
      </c>
      <c r="E21" s="81">
        <v>1720</v>
      </c>
      <c r="F21" s="81">
        <v>1905</v>
      </c>
      <c r="G21" s="81">
        <v>2035</v>
      </c>
      <c r="H21" s="81">
        <v>2000</v>
      </c>
      <c r="I21" s="81">
        <v>2100</v>
      </c>
      <c r="J21" s="81">
        <v>2165</v>
      </c>
      <c r="K21" s="82"/>
      <c r="L21" s="82">
        <v>44</v>
      </c>
      <c r="M21" s="82">
        <v>45</v>
      </c>
      <c r="N21" s="82">
        <v>50</v>
      </c>
      <c r="O21" s="82">
        <v>46</v>
      </c>
      <c r="P21" s="82">
        <v>47</v>
      </c>
      <c r="Q21" s="82">
        <v>48</v>
      </c>
      <c r="R21" s="82">
        <v>49</v>
      </c>
      <c r="S21" s="82">
        <v>50</v>
      </c>
    </row>
    <row r="22" spans="1:19" x14ac:dyDescent="0.2">
      <c r="B22" s="13" t="s">
        <v>103</v>
      </c>
      <c r="C22" s="81">
        <v>445</v>
      </c>
      <c r="D22" s="81">
        <v>525</v>
      </c>
      <c r="E22" s="81">
        <v>515</v>
      </c>
      <c r="F22" s="81">
        <v>580</v>
      </c>
      <c r="G22" s="81">
        <v>575</v>
      </c>
      <c r="H22" s="81">
        <v>610</v>
      </c>
      <c r="I22" s="81">
        <v>635</v>
      </c>
      <c r="J22" s="81">
        <v>685</v>
      </c>
      <c r="K22" s="82"/>
      <c r="L22" s="82">
        <v>100</v>
      </c>
      <c r="M22" s="82">
        <v>107</v>
      </c>
      <c r="N22" s="82">
        <v>87</v>
      </c>
      <c r="O22" s="82">
        <v>83</v>
      </c>
      <c r="P22" s="82">
        <v>76</v>
      </c>
      <c r="Q22" s="82">
        <v>79</v>
      </c>
      <c r="R22" s="82">
        <v>128</v>
      </c>
      <c r="S22" s="82">
        <v>144</v>
      </c>
    </row>
    <row r="23" spans="1:19" x14ac:dyDescent="0.2">
      <c r="B23" s="13" t="s">
        <v>104</v>
      </c>
      <c r="C23" s="81">
        <v>15</v>
      </c>
      <c r="D23" s="81">
        <v>20</v>
      </c>
      <c r="E23" s="81">
        <v>20</v>
      </c>
      <c r="F23" s="81">
        <v>20</v>
      </c>
      <c r="G23" s="81">
        <v>20</v>
      </c>
      <c r="H23" s="81">
        <v>20</v>
      </c>
      <c r="I23" s="81">
        <v>15</v>
      </c>
      <c r="J23" s="81">
        <v>15</v>
      </c>
      <c r="K23" s="82"/>
      <c r="L23" s="85">
        <v>0</v>
      </c>
      <c r="M23" s="85">
        <v>0</v>
      </c>
      <c r="N23" s="85">
        <v>0</v>
      </c>
      <c r="O23" s="85">
        <v>0</v>
      </c>
      <c r="P23" s="85">
        <v>0</v>
      </c>
      <c r="Q23" s="85">
        <v>0</v>
      </c>
      <c r="R23" s="85">
        <v>0</v>
      </c>
      <c r="S23" s="85">
        <v>1</v>
      </c>
    </row>
    <row r="24" spans="1:19" x14ac:dyDescent="0.2">
      <c r="B24" s="13"/>
      <c r="C24" s="82"/>
      <c r="D24" s="82"/>
      <c r="E24" s="82"/>
      <c r="F24" s="82"/>
      <c r="G24" s="82"/>
      <c r="H24" s="82"/>
      <c r="I24" s="82"/>
      <c r="J24" s="82"/>
      <c r="K24" s="82"/>
      <c r="L24" s="82"/>
      <c r="M24" s="82"/>
      <c r="N24" s="82"/>
      <c r="O24" s="82"/>
      <c r="P24" s="82"/>
      <c r="Q24" s="82"/>
      <c r="R24" s="82"/>
      <c r="S24" s="82"/>
    </row>
    <row r="25" spans="1:19" x14ac:dyDescent="0.2">
      <c r="A25" s="59" t="s">
        <v>67</v>
      </c>
      <c r="C25" s="82"/>
      <c r="D25" s="82"/>
      <c r="E25" s="82"/>
      <c r="F25" s="82"/>
      <c r="G25" s="82"/>
      <c r="H25" s="82"/>
      <c r="I25" s="82"/>
      <c r="J25" s="82"/>
      <c r="K25" s="82"/>
      <c r="L25" s="82"/>
      <c r="M25" s="82"/>
      <c r="N25" s="82"/>
      <c r="O25" s="82"/>
      <c r="P25" s="82"/>
      <c r="Q25" s="82"/>
      <c r="R25" s="82"/>
      <c r="S25" s="82"/>
    </row>
    <row r="26" spans="1:19" x14ac:dyDescent="0.2">
      <c r="A26" s="13"/>
      <c r="B26" s="11" t="s">
        <v>92</v>
      </c>
      <c r="C26" s="82">
        <v>30</v>
      </c>
      <c r="D26" s="82">
        <v>30</v>
      </c>
      <c r="E26" s="82">
        <v>30</v>
      </c>
      <c r="F26" s="82">
        <v>40</v>
      </c>
      <c r="G26" s="82">
        <v>40</v>
      </c>
      <c r="H26" s="82">
        <v>35</v>
      </c>
      <c r="I26" s="82">
        <v>35</v>
      </c>
      <c r="J26" s="82">
        <v>40</v>
      </c>
      <c r="K26" s="82"/>
      <c r="L26" s="85">
        <v>0</v>
      </c>
      <c r="M26" s="82">
        <v>1</v>
      </c>
      <c r="N26" s="82">
        <v>1</v>
      </c>
      <c r="O26" s="82">
        <v>2</v>
      </c>
      <c r="P26" s="82">
        <v>2</v>
      </c>
      <c r="Q26" s="82">
        <v>2</v>
      </c>
      <c r="R26" s="82">
        <v>3</v>
      </c>
      <c r="S26" s="82">
        <v>2</v>
      </c>
    </row>
    <row r="27" spans="1:19" x14ac:dyDescent="0.2">
      <c r="A27" s="13"/>
      <c r="B27" s="11" t="s">
        <v>93</v>
      </c>
      <c r="C27" s="82">
        <v>1555</v>
      </c>
      <c r="D27" s="82">
        <v>1545</v>
      </c>
      <c r="E27" s="82">
        <v>1480</v>
      </c>
      <c r="F27" s="82">
        <v>1510</v>
      </c>
      <c r="G27" s="82">
        <v>1560</v>
      </c>
      <c r="H27" s="82">
        <v>1555</v>
      </c>
      <c r="I27" s="82">
        <v>1610</v>
      </c>
      <c r="J27" s="82">
        <v>1655</v>
      </c>
      <c r="K27" s="82"/>
      <c r="L27" s="82">
        <v>156</v>
      </c>
      <c r="M27" s="82">
        <v>154</v>
      </c>
      <c r="N27" s="82">
        <v>157</v>
      </c>
      <c r="O27" s="82">
        <v>160</v>
      </c>
      <c r="P27" s="82">
        <v>164</v>
      </c>
      <c r="Q27" s="82">
        <v>162</v>
      </c>
      <c r="R27" s="82">
        <v>170</v>
      </c>
      <c r="S27" s="82">
        <v>175</v>
      </c>
    </row>
    <row r="28" spans="1:19" ht="15" customHeight="1" x14ac:dyDescent="0.2">
      <c r="A28" s="13"/>
      <c r="B28" s="13" t="s">
        <v>94</v>
      </c>
      <c r="C28" s="82">
        <v>60</v>
      </c>
      <c r="D28" s="82">
        <v>60</v>
      </c>
      <c r="E28" s="82">
        <v>45</v>
      </c>
      <c r="F28" s="82">
        <v>40</v>
      </c>
      <c r="G28" s="82">
        <v>70</v>
      </c>
      <c r="H28" s="82">
        <v>70</v>
      </c>
      <c r="I28" s="82">
        <v>60</v>
      </c>
      <c r="J28" s="82">
        <v>55</v>
      </c>
      <c r="K28" s="82"/>
      <c r="L28" s="82">
        <v>10</v>
      </c>
      <c r="M28" s="82">
        <v>13</v>
      </c>
      <c r="N28" s="82">
        <v>11</v>
      </c>
      <c r="O28" s="82">
        <v>10</v>
      </c>
      <c r="P28" s="82">
        <v>11</v>
      </c>
      <c r="Q28" s="82">
        <v>13</v>
      </c>
      <c r="R28" s="82">
        <v>13</v>
      </c>
      <c r="S28" s="82">
        <v>9</v>
      </c>
    </row>
    <row r="29" spans="1:19" x14ac:dyDescent="0.2">
      <c r="A29" s="13"/>
      <c r="B29" s="11" t="s">
        <v>95</v>
      </c>
      <c r="C29" s="81">
        <v>85</v>
      </c>
      <c r="D29" s="81">
        <v>95</v>
      </c>
      <c r="E29" s="81">
        <v>100</v>
      </c>
      <c r="F29" s="81">
        <v>70</v>
      </c>
      <c r="G29" s="81">
        <v>75</v>
      </c>
      <c r="H29" s="81">
        <v>70</v>
      </c>
      <c r="I29" s="81">
        <v>75</v>
      </c>
      <c r="J29" s="81">
        <v>75</v>
      </c>
      <c r="K29" s="82"/>
      <c r="L29" s="82">
        <v>7</v>
      </c>
      <c r="M29" s="82">
        <v>9</v>
      </c>
      <c r="N29" s="82">
        <v>9</v>
      </c>
      <c r="O29" s="82">
        <v>4</v>
      </c>
      <c r="P29" s="82">
        <v>6</v>
      </c>
      <c r="Q29" s="82">
        <v>5</v>
      </c>
      <c r="R29" s="82">
        <v>5</v>
      </c>
      <c r="S29" s="82">
        <v>5</v>
      </c>
    </row>
    <row r="30" spans="1:19" x14ac:dyDescent="0.2">
      <c r="A30" s="13"/>
      <c r="B30" s="13" t="s">
        <v>96</v>
      </c>
      <c r="C30" s="81">
        <v>775</v>
      </c>
      <c r="D30" s="81">
        <v>680</v>
      </c>
      <c r="E30" s="81">
        <v>645</v>
      </c>
      <c r="F30" s="81">
        <v>605</v>
      </c>
      <c r="G30" s="81">
        <v>625</v>
      </c>
      <c r="H30" s="81">
        <v>625</v>
      </c>
      <c r="I30" s="81">
        <v>610</v>
      </c>
      <c r="J30" s="81">
        <v>630</v>
      </c>
      <c r="K30" s="82"/>
      <c r="L30" s="82">
        <v>71</v>
      </c>
      <c r="M30" s="82">
        <v>64</v>
      </c>
      <c r="N30" s="82">
        <v>70</v>
      </c>
      <c r="O30" s="82">
        <v>68</v>
      </c>
      <c r="P30" s="82">
        <v>66</v>
      </c>
      <c r="Q30" s="82">
        <v>61</v>
      </c>
      <c r="R30" s="82">
        <v>57</v>
      </c>
      <c r="S30" s="82">
        <v>56</v>
      </c>
    </row>
    <row r="31" spans="1:19" x14ac:dyDescent="0.2">
      <c r="A31" s="13"/>
      <c r="B31" s="11" t="s">
        <v>97</v>
      </c>
      <c r="C31" s="81">
        <v>2715</v>
      </c>
      <c r="D31" s="81">
        <v>2720</v>
      </c>
      <c r="E31" s="81">
        <v>2635</v>
      </c>
      <c r="F31" s="81">
        <v>2640</v>
      </c>
      <c r="G31" s="81">
        <v>2780</v>
      </c>
      <c r="H31" s="81">
        <v>3000</v>
      </c>
      <c r="I31" s="81">
        <v>2990</v>
      </c>
      <c r="J31" s="81">
        <v>3100</v>
      </c>
      <c r="K31" s="82"/>
      <c r="L31" s="82">
        <v>236</v>
      </c>
      <c r="M31" s="82">
        <v>210</v>
      </c>
      <c r="N31" s="82">
        <v>288</v>
      </c>
      <c r="O31" s="82">
        <v>293</v>
      </c>
      <c r="P31" s="82">
        <v>294</v>
      </c>
      <c r="Q31" s="82">
        <v>305</v>
      </c>
      <c r="R31" s="82">
        <v>325</v>
      </c>
      <c r="S31" s="82">
        <v>336</v>
      </c>
    </row>
    <row r="32" spans="1:19" x14ac:dyDescent="0.2">
      <c r="B32" s="11" t="s">
        <v>98</v>
      </c>
      <c r="C32" s="81">
        <v>605</v>
      </c>
      <c r="D32" s="81">
        <v>650</v>
      </c>
      <c r="E32" s="81">
        <v>595</v>
      </c>
      <c r="F32" s="81">
        <v>590</v>
      </c>
      <c r="G32" s="81">
        <v>655</v>
      </c>
      <c r="H32" s="81">
        <v>685</v>
      </c>
      <c r="I32" s="81">
        <v>680</v>
      </c>
      <c r="J32" s="81">
        <v>710</v>
      </c>
      <c r="K32" s="82"/>
      <c r="L32" s="82">
        <v>105</v>
      </c>
      <c r="M32" s="82">
        <v>107</v>
      </c>
      <c r="N32" s="82">
        <v>108</v>
      </c>
      <c r="O32" s="82">
        <v>106</v>
      </c>
      <c r="P32" s="82">
        <v>106</v>
      </c>
      <c r="Q32" s="82">
        <v>105</v>
      </c>
      <c r="R32" s="82">
        <v>107</v>
      </c>
      <c r="S32" s="82">
        <v>107</v>
      </c>
    </row>
    <row r="33" spans="1:19" x14ac:dyDescent="0.2">
      <c r="B33" s="11" t="s">
        <v>99</v>
      </c>
      <c r="C33" s="81">
        <v>110</v>
      </c>
      <c r="D33" s="81">
        <v>95</v>
      </c>
      <c r="E33" s="81">
        <v>120</v>
      </c>
      <c r="F33" s="81">
        <v>130</v>
      </c>
      <c r="G33" s="81">
        <v>135</v>
      </c>
      <c r="H33" s="81">
        <v>130</v>
      </c>
      <c r="I33" s="81">
        <v>165</v>
      </c>
      <c r="J33" s="81">
        <v>175</v>
      </c>
      <c r="K33" s="82"/>
      <c r="L33" s="82">
        <v>19</v>
      </c>
      <c r="M33" s="82">
        <v>15</v>
      </c>
      <c r="N33" s="82">
        <v>22</v>
      </c>
      <c r="O33" s="82">
        <v>23</v>
      </c>
      <c r="P33" s="82">
        <v>24</v>
      </c>
      <c r="Q33" s="82">
        <v>23</v>
      </c>
      <c r="R33" s="82">
        <v>27</v>
      </c>
      <c r="S33" s="82">
        <v>27</v>
      </c>
    </row>
    <row r="34" spans="1:19" x14ac:dyDescent="0.2">
      <c r="B34" s="11" t="s">
        <v>100</v>
      </c>
      <c r="C34" s="81">
        <v>735</v>
      </c>
      <c r="D34" s="81">
        <v>710</v>
      </c>
      <c r="E34" s="81">
        <v>745</v>
      </c>
      <c r="F34" s="81">
        <v>715</v>
      </c>
      <c r="G34" s="81">
        <v>780</v>
      </c>
      <c r="H34" s="81">
        <v>780</v>
      </c>
      <c r="I34" s="81">
        <v>890</v>
      </c>
      <c r="J34" s="81">
        <v>955</v>
      </c>
      <c r="K34" s="82"/>
      <c r="L34" s="82">
        <v>56</v>
      </c>
      <c r="M34" s="82">
        <v>51</v>
      </c>
      <c r="N34" s="82">
        <v>53</v>
      </c>
      <c r="O34" s="82">
        <v>46</v>
      </c>
      <c r="P34" s="82">
        <v>47</v>
      </c>
      <c r="Q34" s="82">
        <v>39</v>
      </c>
      <c r="R34" s="82">
        <v>48</v>
      </c>
      <c r="S34" s="82">
        <v>49</v>
      </c>
    </row>
    <row r="35" spans="1:19" x14ac:dyDescent="0.2">
      <c r="B35" s="13" t="s">
        <v>101</v>
      </c>
      <c r="C35" s="81">
        <v>430</v>
      </c>
      <c r="D35" s="81">
        <v>315</v>
      </c>
      <c r="E35" s="81">
        <v>305</v>
      </c>
      <c r="F35" s="81">
        <v>290</v>
      </c>
      <c r="G35" s="81">
        <v>305</v>
      </c>
      <c r="H35" s="81">
        <v>290</v>
      </c>
      <c r="I35" s="81">
        <v>320</v>
      </c>
      <c r="J35" s="81">
        <v>340</v>
      </c>
      <c r="K35" s="82"/>
      <c r="L35" s="82">
        <v>2</v>
      </c>
      <c r="M35" s="82">
        <v>2</v>
      </c>
      <c r="N35" s="82">
        <v>1</v>
      </c>
      <c r="O35" s="82">
        <v>2</v>
      </c>
      <c r="P35" s="82">
        <v>2</v>
      </c>
      <c r="Q35" s="82">
        <v>2</v>
      </c>
      <c r="R35" s="82">
        <v>2</v>
      </c>
      <c r="S35" s="82">
        <v>2</v>
      </c>
    </row>
    <row r="36" spans="1:19" x14ac:dyDescent="0.2">
      <c r="B36" s="11" t="s">
        <v>102</v>
      </c>
      <c r="C36" s="81">
        <v>1970</v>
      </c>
      <c r="D36" s="81">
        <v>2060</v>
      </c>
      <c r="E36" s="81">
        <v>2035</v>
      </c>
      <c r="F36" s="81">
        <v>1985</v>
      </c>
      <c r="G36" s="81">
        <v>2155</v>
      </c>
      <c r="H36" s="81">
        <v>2075</v>
      </c>
      <c r="I36" s="81">
        <v>2165</v>
      </c>
      <c r="J36" s="81">
        <v>2215</v>
      </c>
      <c r="K36" s="82"/>
      <c r="L36" s="82">
        <v>63</v>
      </c>
      <c r="M36" s="82">
        <v>65</v>
      </c>
      <c r="N36" s="82">
        <v>68</v>
      </c>
      <c r="O36" s="82">
        <v>74</v>
      </c>
      <c r="P36" s="82">
        <v>71</v>
      </c>
      <c r="Q36" s="82">
        <v>68</v>
      </c>
      <c r="R36" s="82">
        <v>76</v>
      </c>
      <c r="S36" s="82">
        <v>81</v>
      </c>
    </row>
    <row r="37" spans="1:19" x14ac:dyDescent="0.2">
      <c r="B37" s="13" t="s">
        <v>103</v>
      </c>
      <c r="C37" s="81">
        <v>570</v>
      </c>
      <c r="D37" s="81">
        <v>565</v>
      </c>
      <c r="E37" s="81">
        <v>555</v>
      </c>
      <c r="F37" s="81">
        <v>560</v>
      </c>
      <c r="G37" s="81">
        <v>590</v>
      </c>
      <c r="H37" s="81">
        <v>605</v>
      </c>
      <c r="I37" s="81">
        <v>645</v>
      </c>
      <c r="J37" s="81">
        <v>720</v>
      </c>
      <c r="K37" s="82"/>
      <c r="L37" s="82">
        <v>267</v>
      </c>
      <c r="M37" s="82">
        <v>269</v>
      </c>
      <c r="N37" s="82">
        <v>258</v>
      </c>
      <c r="O37" s="82">
        <v>262</v>
      </c>
      <c r="P37" s="82">
        <v>310</v>
      </c>
      <c r="Q37" s="82">
        <v>365</v>
      </c>
      <c r="R37" s="82">
        <v>372</v>
      </c>
      <c r="S37" s="82">
        <v>403</v>
      </c>
    </row>
    <row r="38" spans="1:19" x14ac:dyDescent="0.2">
      <c r="B38" s="13" t="s">
        <v>104</v>
      </c>
      <c r="C38" s="81">
        <v>10</v>
      </c>
      <c r="D38" s="81">
        <v>10</v>
      </c>
      <c r="E38" s="81">
        <v>15</v>
      </c>
      <c r="F38" s="81">
        <v>10</v>
      </c>
      <c r="G38" s="81">
        <v>10</v>
      </c>
      <c r="H38" s="81">
        <v>10</v>
      </c>
      <c r="I38" s="81">
        <v>10</v>
      </c>
      <c r="J38" s="81">
        <v>15</v>
      </c>
      <c r="K38" s="82"/>
      <c r="L38" s="85">
        <v>0</v>
      </c>
      <c r="M38" s="85">
        <v>0</v>
      </c>
      <c r="N38" s="85">
        <v>1</v>
      </c>
      <c r="O38" s="85">
        <v>0</v>
      </c>
      <c r="P38" s="85">
        <v>0</v>
      </c>
      <c r="Q38" s="85">
        <v>0</v>
      </c>
      <c r="R38" s="82">
        <v>1</v>
      </c>
      <c r="S38" s="82">
        <v>1</v>
      </c>
    </row>
    <row r="39" spans="1:19" x14ac:dyDescent="0.2">
      <c r="B39" s="13"/>
      <c r="C39" s="81"/>
      <c r="D39" s="81"/>
      <c r="E39" s="81"/>
      <c r="F39" s="81"/>
      <c r="G39" s="81"/>
      <c r="H39" s="81"/>
      <c r="I39" s="81"/>
      <c r="J39" s="81"/>
      <c r="K39" s="82"/>
      <c r="L39" s="82"/>
      <c r="M39" s="82"/>
      <c r="N39" s="82"/>
      <c r="O39" s="82"/>
      <c r="P39" s="82"/>
      <c r="Q39" s="82"/>
      <c r="R39" s="82"/>
      <c r="S39" s="82"/>
    </row>
    <row r="40" spans="1:19" x14ac:dyDescent="0.2">
      <c r="A40" s="59" t="s">
        <v>68</v>
      </c>
      <c r="B40" s="13"/>
      <c r="C40" s="81"/>
      <c r="D40" s="81"/>
      <c r="E40" s="81"/>
      <c r="F40" s="81"/>
      <c r="G40" s="81"/>
      <c r="H40" s="81"/>
      <c r="I40" s="81"/>
      <c r="J40" s="81"/>
      <c r="K40" s="82"/>
      <c r="L40" s="82"/>
      <c r="M40" s="82"/>
      <c r="N40" s="82"/>
      <c r="O40" s="82"/>
      <c r="P40" s="82"/>
      <c r="Q40" s="82"/>
      <c r="R40" s="82"/>
      <c r="S40" s="82"/>
    </row>
    <row r="41" spans="1:19" x14ac:dyDescent="0.2">
      <c r="A41" s="13"/>
      <c r="B41" s="11" t="s">
        <v>92</v>
      </c>
      <c r="C41" s="81">
        <v>260</v>
      </c>
      <c r="D41" s="81">
        <v>275</v>
      </c>
      <c r="E41" s="81">
        <v>300</v>
      </c>
      <c r="F41" s="81">
        <v>310</v>
      </c>
      <c r="G41" s="81">
        <v>315</v>
      </c>
      <c r="H41" s="81">
        <v>330</v>
      </c>
      <c r="I41" s="81">
        <v>350</v>
      </c>
      <c r="J41" s="81">
        <v>360</v>
      </c>
      <c r="K41" s="82"/>
      <c r="L41" s="82">
        <v>5</v>
      </c>
      <c r="M41" s="82">
        <v>4</v>
      </c>
      <c r="N41" s="82">
        <v>5</v>
      </c>
      <c r="O41" s="82">
        <v>4</v>
      </c>
      <c r="P41" s="82">
        <v>5</v>
      </c>
      <c r="Q41" s="82">
        <v>5</v>
      </c>
      <c r="R41" s="82">
        <v>3</v>
      </c>
      <c r="S41" s="82">
        <v>3</v>
      </c>
    </row>
    <row r="42" spans="1:19" x14ac:dyDescent="0.2">
      <c r="A42" s="13"/>
      <c r="B42" s="11" t="s">
        <v>93</v>
      </c>
      <c r="C42" s="81">
        <v>54365</v>
      </c>
      <c r="D42" s="81">
        <v>55560</v>
      </c>
      <c r="E42" s="81">
        <v>56750</v>
      </c>
      <c r="F42" s="81">
        <v>57340</v>
      </c>
      <c r="G42" s="81">
        <v>58155</v>
      </c>
      <c r="H42" s="81">
        <v>60055</v>
      </c>
      <c r="I42" s="81">
        <v>61885</v>
      </c>
      <c r="J42" s="81">
        <v>63200</v>
      </c>
      <c r="K42" s="82"/>
      <c r="L42" s="82">
        <v>332</v>
      </c>
      <c r="M42" s="82">
        <v>329</v>
      </c>
      <c r="N42" s="82">
        <v>321</v>
      </c>
      <c r="O42" s="82">
        <v>314</v>
      </c>
      <c r="P42" s="82">
        <v>303</v>
      </c>
      <c r="Q42" s="82">
        <v>305</v>
      </c>
      <c r="R42" s="82">
        <v>306</v>
      </c>
      <c r="S42" s="82">
        <v>307</v>
      </c>
    </row>
    <row r="43" spans="1:19" x14ac:dyDescent="0.2">
      <c r="A43" s="13"/>
      <c r="B43" s="13" t="s">
        <v>94</v>
      </c>
      <c r="C43" s="81">
        <v>715</v>
      </c>
      <c r="D43" s="81">
        <v>735</v>
      </c>
      <c r="E43" s="81">
        <v>815</v>
      </c>
      <c r="F43" s="81">
        <v>860</v>
      </c>
      <c r="G43" s="81">
        <v>1075</v>
      </c>
      <c r="H43" s="81">
        <v>1020</v>
      </c>
      <c r="I43" s="81">
        <v>1090</v>
      </c>
      <c r="J43" s="81">
        <v>1135</v>
      </c>
      <c r="K43" s="82"/>
      <c r="L43" s="82">
        <v>2</v>
      </c>
      <c r="M43" s="82">
        <v>3</v>
      </c>
      <c r="N43" s="82">
        <v>7</v>
      </c>
      <c r="O43" s="82">
        <v>7</v>
      </c>
      <c r="P43" s="82">
        <v>9</v>
      </c>
      <c r="Q43" s="82">
        <v>8</v>
      </c>
      <c r="R43" s="82">
        <v>8</v>
      </c>
      <c r="S43" s="82">
        <v>11</v>
      </c>
    </row>
    <row r="44" spans="1:19" x14ac:dyDescent="0.2">
      <c r="A44" s="18"/>
      <c r="B44" s="11" t="s">
        <v>95</v>
      </c>
      <c r="C44" s="81">
        <v>1240</v>
      </c>
      <c r="D44" s="81">
        <v>1245</v>
      </c>
      <c r="E44" s="81">
        <v>1265</v>
      </c>
      <c r="F44" s="81">
        <v>1315</v>
      </c>
      <c r="G44" s="81">
        <v>1375</v>
      </c>
      <c r="H44" s="81">
        <v>1535</v>
      </c>
      <c r="I44" s="81">
        <v>1660</v>
      </c>
      <c r="J44" s="81">
        <v>1705</v>
      </c>
      <c r="K44" s="82"/>
      <c r="L44" s="82">
        <v>27</v>
      </c>
      <c r="M44" s="82">
        <v>25</v>
      </c>
      <c r="N44" s="82">
        <v>23</v>
      </c>
      <c r="O44" s="82">
        <v>21</v>
      </c>
      <c r="P44" s="82">
        <v>20</v>
      </c>
      <c r="Q44" s="82">
        <v>20</v>
      </c>
      <c r="R44" s="82">
        <v>19</v>
      </c>
      <c r="S44" s="82">
        <v>22</v>
      </c>
    </row>
    <row r="45" spans="1:19" x14ac:dyDescent="0.2">
      <c r="A45" s="13"/>
      <c r="B45" s="13" t="s">
        <v>96</v>
      </c>
      <c r="C45" s="81">
        <v>147185</v>
      </c>
      <c r="D45" s="81">
        <v>150445</v>
      </c>
      <c r="E45" s="81">
        <v>152355</v>
      </c>
      <c r="F45" s="81">
        <v>151720</v>
      </c>
      <c r="G45" s="81">
        <v>153800</v>
      </c>
      <c r="H45" s="81">
        <v>159800</v>
      </c>
      <c r="I45" s="81">
        <v>166120</v>
      </c>
      <c r="J45" s="81">
        <v>172825</v>
      </c>
      <c r="K45" s="82"/>
      <c r="L45" s="82">
        <v>399</v>
      </c>
      <c r="M45" s="82">
        <v>399</v>
      </c>
      <c r="N45" s="82">
        <v>381</v>
      </c>
      <c r="O45" s="82">
        <v>359</v>
      </c>
      <c r="P45" s="82">
        <v>341</v>
      </c>
      <c r="Q45" s="82">
        <v>347</v>
      </c>
      <c r="R45" s="82">
        <v>352</v>
      </c>
      <c r="S45" s="82">
        <v>366</v>
      </c>
    </row>
    <row r="46" spans="1:19" x14ac:dyDescent="0.2">
      <c r="A46" s="13"/>
      <c r="B46" s="11" t="s">
        <v>97</v>
      </c>
      <c r="C46" s="81">
        <v>227035</v>
      </c>
      <c r="D46" s="81">
        <v>232140</v>
      </c>
      <c r="E46" s="81">
        <v>233630</v>
      </c>
      <c r="F46" s="81">
        <v>231490</v>
      </c>
      <c r="G46" s="81">
        <v>232820</v>
      </c>
      <c r="H46" s="81">
        <v>238415</v>
      </c>
      <c r="I46" s="81">
        <v>241770</v>
      </c>
      <c r="J46" s="81">
        <v>240780</v>
      </c>
      <c r="K46" s="82"/>
      <c r="L46" s="82">
        <v>988</v>
      </c>
      <c r="M46" s="82">
        <v>1005</v>
      </c>
      <c r="N46" s="82">
        <v>917</v>
      </c>
      <c r="O46" s="82">
        <v>894</v>
      </c>
      <c r="P46" s="82">
        <v>869</v>
      </c>
      <c r="Q46" s="82">
        <v>875</v>
      </c>
      <c r="R46" s="82">
        <v>865</v>
      </c>
      <c r="S46" s="82">
        <v>873</v>
      </c>
    </row>
    <row r="47" spans="1:19" x14ac:dyDescent="0.2">
      <c r="B47" s="11" t="s">
        <v>98</v>
      </c>
      <c r="C47" s="81">
        <v>34035</v>
      </c>
      <c r="D47" s="81">
        <v>35100</v>
      </c>
      <c r="E47" s="81">
        <v>36060</v>
      </c>
      <c r="F47" s="81">
        <v>36370</v>
      </c>
      <c r="G47" s="81">
        <v>36870</v>
      </c>
      <c r="H47" s="81">
        <v>37785</v>
      </c>
      <c r="I47" s="81">
        <v>40520</v>
      </c>
      <c r="J47" s="81">
        <v>42925</v>
      </c>
      <c r="K47" s="82"/>
      <c r="L47" s="82">
        <v>201</v>
      </c>
      <c r="M47" s="82">
        <v>209</v>
      </c>
      <c r="N47" s="82">
        <v>207</v>
      </c>
      <c r="O47" s="82">
        <v>205</v>
      </c>
      <c r="P47" s="82">
        <v>197</v>
      </c>
      <c r="Q47" s="82">
        <v>190</v>
      </c>
      <c r="R47" s="82">
        <v>189</v>
      </c>
      <c r="S47" s="82">
        <v>193</v>
      </c>
    </row>
    <row r="48" spans="1:19" x14ac:dyDescent="0.2">
      <c r="A48" s="13"/>
      <c r="B48" s="11" t="s">
        <v>99</v>
      </c>
      <c r="C48" s="81">
        <v>50315</v>
      </c>
      <c r="D48" s="81">
        <v>51625</v>
      </c>
      <c r="E48" s="81">
        <v>52195</v>
      </c>
      <c r="F48" s="81">
        <v>52395</v>
      </c>
      <c r="G48" s="81">
        <v>53735</v>
      </c>
      <c r="H48" s="81">
        <v>55740</v>
      </c>
      <c r="I48" s="81">
        <v>57810</v>
      </c>
      <c r="J48" s="81">
        <v>59645</v>
      </c>
      <c r="K48" s="82"/>
      <c r="L48" s="82">
        <v>324</v>
      </c>
      <c r="M48" s="82">
        <v>338</v>
      </c>
      <c r="N48" s="82">
        <v>330</v>
      </c>
      <c r="O48" s="82">
        <v>334</v>
      </c>
      <c r="P48" s="82">
        <v>338</v>
      </c>
      <c r="Q48" s="82">
        <v>362</v>
      </c>
      <c r="R48" s="82">
        <v>373</v>
      </c>
      <c r="S48" s="82">
        <v>393</v>
      </c>
    </row>
    <row r="49" spans="1:19" x14ac:dyDescent="0.2">
      <c r="A49" s="13"/>
      <c r="B49" s="11" t="s">
        <v>100</v>
      </c>
      <c r="C49" s="81">
        <v>67860</v>
      </c>
      <c r="D49" s="81">
        <v>73060</v>
      </c>
      <c r="E49" s="81">
        <v>77135</v>
      </c>
      <c r="F49" s="81">
        <v>79290</v>
      </c>
      <c r="G49" s="81">
        <v>82290</v>
      </c>
      <c r="H49" s="81">
        <v>86450</v>
      </c>
      <c r="I49" s="81">
        <v>90555</v>
      </c>
      <c r="J49" s="81">
        <v>93135</v>
      </c>
      <c r="K49" s="82"/>
      <c r="L49" s="82">
        <v>142</v>
      </c>
      <c r="M49" s="82">
        <v>147</v>
      </c>
      <c r="N49" s="82">
        <v>151</v>
      </c>
      <c r="O49" s="82">
        <v>157</v>
      </c>
      <c r="P49" s="82">
        <v>161</v>
      </c>
      <c r="Q49" s="82">
        <v>151</v>
      </c>
      <c r="R49" s="82">
        <v>171</v>
      </c>
      <c r="S49" s="82">
        <v>176</v>
      </c>
    </row>
    <row r="50" spans="1:19" x14ac:dyDescent="0.2">
      <c r="A50" s="13"/>
      <c r="B50" s="13" t="s">
        <v>101</v>
      </c>
      <c r="C50" s="81">
        <v>27055</v>
      </c>
      <c r="D50" s="81">
        <v>27285</v>
      </c>
      <c r="E50" s="81">
        <v>27185</v>
      </c>
      <c r="F50" s="81">
        <v>26550</v>
      </c>
      <c r="G50" s="81">
        <v>26000</v>
      </c>
      <c r="H50" s="81">
        <v>26035</v>
      </c>
      <c r="I50" s="81">
        <v>26965</v>
      </c>
      <c r="J50" s="81">
        <v>27500</v>
      </c>
      <c r="K50" s="82"/>
      <c r="L50" s="82">
        <v>79</v>
      </c>
      <c r="M50" s="82">
        <v>79</v>
      </c>
      <c r="N50" s="82">
        <v>75</v>
      </c>
      <c r="O50" s="82">
        <v>75</v>
      </c>
      <c r="P50" s="82">
        <v>71</v>
      </c>
      <c r="Q50" s="82">
        <v>69</v>
      </c>
      <c r="R50" s="82">
        <v>69</v>
      </c>
      <c r="S50" s="82">
        <v>69</v>
      </c>
    </row>
    <row r="51" spans="1:19" x14ac:dyDescent="0.2">
      <c r="A51" s="13"/>
      <c r="B51" s="11" t="s">
        <v>102</v>
      </c>
      <c r="C51" s="81">
        <v>255360</v>
      </c>
      <c r="D51" s="81">
        <v>274975</v>
      </c>
      <c r="E51" s="81">
        <v>289595</v>
      </c>
      <c r="F51" s="81">
        <v>298495</v>
      </c>
      <c r="G51" s="81">
        <v>311160</v>
      </c>
      <c r="H51" s="81">
        <v>324830</v>
      </c>
      <c r="I51" s="81">
        <v>341705</v>
      </c>
      <c r="J51" s="81">
        <v>348980</v>
      </c>
      <c r="K51" s="82"/>
      <c r="L51" s="82">
        <v>496</v>
      </c>
      <c r="M51" s="82">
        <v>499</v>
      </c>
      <c r="N51" s="82">
        <v>497</v>
      </c>
      <c r="O51" s="82">
        <v>515</v>
      </c>
      <c r="P51" s="82">
        <v>516</v>
      </c>
      <c r="Q51" s="82">
        <v>526</v>
      </c>
      <c r="R51" s="82">
        <v>535</v>
      </c>
      <c r="S51" s="82">
        <v>541</v>
      </c>
    </row>
    <row r="52" spans="1:19" x14ac:dyDescent="0.2">
      <c r="A52" s="13"/>
      <c r="B52" s="13" t="s">
        <v>103</v>
      </c>
      <c r="C52" s="81">
        <v>57760</v>
      </c>
      <c r="D52" s="81">
        <v>61050</v>
      </c>
      <c r="E52" s="81">
        <v>63305</v>
      </c>
      <c r="F52" s="81">
        <v>64205</v>
      </c>
      <c r="G52" s="81">
        <v>66195</v>
      </c>
      <c r="H52" s="81">
        <v>68730</v>
      </c>
      <c r="I52" s="81">
        <v>71685</v>
      </c>
      <c r="J52" s="81">
        <v>74155</v>
      </c>
      <c r="K52" s="82"/>
      <c r="L52" s="82">
        <v>497</v>
      </c>
      <c r="M52" s="82">
        <v>506</v>
      </c>
      <c r="N52" s="82">
        <v>527</v>
      </c>
      <c r="O52" s="82">
        <v>527</v>
      </c>
      <c r="P52" s="82">
        <v>515</v>
      </c>
      <c r="Q52" s="82">
        <v>521</v>
      </c>
      <c r="R52" s="82">
        <v>524</v>
      </c>
      <c r="S52" s="82">
        <v>556</v>
      </c>
    </row>
    <row r="53" spans="1:19" x14ac:dyDescent="0.2">
      <c r="A53" s="13"/>
      <c r="B53" s="13" t="s">
        <v>104</v>
      </c>
      <c r="C53" s="81">
        <v>8500</v>
      </c>
      <c r="D53" s="81">
        <v>8750</v>
      </c>
      <c r="E53" s="81">
        <v>8995</v>
      </c>
      <c r="F53" s="81">
        <v>9040</v>
      </c>
      <c r="G53" s="81">
        <v>9240</v>
      </c>
      <c r="H53" s="81">
        <v>9525</v>
      </c>
      <c r="I53" s="81">
        <v>9740</v>
      </c>
      <c r="J53" s="81">
        <v>9845</v>
      </c>
      <c r="K53" s="82"/>
      <c r="L53" s="82">
        <v>13</v>
      </c>
      <c r="M53" s="82">
        <v>12</v>
      </c>
      <c r="N53" s="82">
        <v>12</v>
      </c>
      <c r="O53" s="82">
        <v>12</v>
      </c>
      <c r="P53" s="82">
        <v>12</v>
      </c>
      <c r="Q53" s="82">
        <v>13</v>
      </c>
      <c r="R53" s="82">
        <v>13</v>
      </c>
      <c r="S53" s="82">
        <v>13</v>
      </c>
    </row>
    <row r="54" spans="1:19" x14ac:dyDescent="0.2">
      <c r="A54" s="13"/>
      <c r="B54" s="13"/>
      <c r="C54" s="81"/>
      <c r="D54" s="81"/>
      <c r="E54" s="81"/>
      <c r="F54" s="81"/>
      <c r="G54" s="81"/>
      <c r="H54" s="81"/>
      <c r="I54" s="81"/>
      <c r="J54" s="81"/>
      <c r="K54" s="82"/>
      <c r="L54" s="82"/>
      <c r="M54" s="82"/>
      <c r="N54" s="82"/>
      <c r="O54" s="82"/>
      <c r="P54" s="82"/>
      <c r="Q54" s="82"/>
      <c r="R54" s="82"/>
      <c r="S54" s="82"/>
    </row>
    <row r="55" spans="1:19" x14ac:dyDescent="0.2">
      <c r="A55" s="59" t="s">
        <v>107</v>
      </c>
      <c r="B55" s="19"/>
      <c r="C55" s="103">
        <v>949905</v>
      </c>
      <c r="D55" s="103">
        <v>992240</v>
      </c>
      <c r="E55" s="103">
        <v>1019740</v>
      </c>
      <c r="F55" s="103">
        <v>1030545</v>
      </c>
      <c r="G55" s="103">
        <v>1055150</v>
      </c>
      <c r="H55" s="103">
        <v>1092790</v>
      </c>
      <c r="I55" s="103">
        <v>1135240</v>
      </c>
      <c r="J55" s="103">
        <v>1160565</v>
      </c>
      <c r="K55" s="82"/>
      <c r="L55" s="82"/>
      <c r="M55" s="82"/>
      <c r="N55" s="82"/>
      <c r="O55" s="82"/>
      <c r="P55" s="82"/>
      <c r="Q55" s="82"/>
      <c r="R55" s="82"/>
      <c r="S55" s="82"/>
    </row>
    <row r="56" spans="1:19" x14ac:dyDescent="0.2">
      <c r="A56" s="13"/>
      <c r="B56" s="11" t="s">
        <v>92</v>
      </c>
      <c r="C56" s="81">
        <v>375</v>
      </c>
      <c r="D56" s="81">
        <v>375</v>
      </c>
      <c r="E56" s="81">
        <v>400</v>
      </c>
      <c r="F56" s="81">
        <v>420</v>
      </c>
      <c r="G56" s="81">
        <v>435</v>
      </c>
      <c r="H56" s="81">
        <v>465</v>
      </c>
      <c r="I56" s="81">
        <v>465</v>
      </c>
      <c r="J56" s="81">
        <v>480</v>
      </c>
      <c r="K56" s="82"/>
      <c r="L56" s="82">
        <v>8</v>
      </c>
      <c r="M56" s="82">
        <v>8</v>
      </c>
      <c r="N56" s="82">
        <v>9</v>
      </c>
      <c r="O56" s="82">
        <v>10</v>
      </c>
      <c r="P56" s="82">
        <v>11</v>
      </c>
      <c r="Q56" s="82">
        <v>11</v>
      </c>
      <c r="R56" s="82">
        <v>11</v>
      </c>
      <c r="S56" s="82">
        <v>9</v>
      </c>
    </row>
    <row r="57" spans="1:19" x14ac:dyDescent="0.2">
      <c r="A57" s="13"/>
      <c r="B57" s="11" t="s">
        <v>93</v>
      </c>
      <c r="C57" s="81">
        <v>57455</v>
      </c>
      <c r="D57" s="81">
        <v>58790</v>
      </c>
      <c r="E57" s="81">
        <v>59955</v>
      </c>
      <c r="F57" s="81">
        <v>60675</v>
      </c>
      <c r="G57" s="81">
        <v>61535</v>
      </c>
      <c r="H57" s="81">
        <v>63450</v>
      </c>
      <c r="I57" s="81">
        <v>65360</v>
      </c>
      <c r="J57" s="81">
        <v>66775</v>
      </c>
      <c r="K57" s="82"/>
      <c r="L57" s="82">
        <v>697</v>
      </c>
      <c r="M57" s="82">
        <v>695</v>
      </c>
      <c r="N57" s="82">
        <v>687</v>
      </c>
      <c r="O57" s="82">
        <v>682</v>
      </c>
      <c r="P57" s="82">
        <v>673</v>
      </c>
      <c r="Q57" s="82">
        <v>677</v>
      </c>
      <c r="R57" s="82">
        <v>686</v>
      </c>
      <c r="S57" s="82">
        <v>698</v>
      </c>
    </row>
    <row r="58" spans="1:19" x14ac:dyDescent="0.2">
      <c r="A58" s="13"/>
      <c r="B58" s="13" t="s">
        <v>94</v>
      </c>
      <c r="C58" s="81">
        <v>820</v>
      </c>
      <c r="D58" s="81">
        <v>850</v>
      </c>
      <c r="E58" s="81">
        <v>915</v>
      </c>
      <c r="F58" s="81">
        <v>955</v>
      </c>
      <c r="G58" s="81">
        <v>1190</v>
      </c>
      <c r="H58" s="81">
        <v>1130</v>
      </c>
      <c r="I58" s="81">
        <v>1200</v>
      </c>
      <c r="J58" s="81">
        <v>1255</v>
      </c>
      <c r="K58" s="82"/>
      <c r="L58" s="82">
        <v>23</v>
      </c>
      <c r="M58" s="82">
        <v>24</v>
      </c>
      <c r="N58" s="82">
        <v>26</v>
      </c>
      <c r="O58" s="82">
        <v>27</v>
      </c>
      <c r="P58" s="82">
        <v>27</v>
      </c>
      <c r="Q58" s="82">
        <v>28</v>
      </c>
      <c r="R58" s="82">
        <v>28</v>
      </c>
      <c r="S58" s="82">
        <v>27</v>
      </c>
    </row>
    <row r="59" spans="1:19" x14ac:dyDescent="0.2">
      <c r="A59" s="13"/>
      <c r="B59" s="11" t="s">
        <v>95</v>
      </c>
      <c r="C59" s="81">
        <v>1365</v>
      </c>
      <c r="D59" s="81">
        <v>1400</v>
      </c>
      <c r="E59" s="81">
        <v>1420</v>
      </c>
      <c r="F59" s="81">
        <v>1450</v>
      </c>
      <c r="G59" s="81">
        <v>1515</v>
      </c>
      <c r="H59" s="81">
        <v>1680</v>
      </c>
      <c r="I59" s="81">
        <v>1810</v>
      </c>
      <c r="J59" s="81">
        <v>1850</v>
      </c>
      <c r="K59" s="82"/>
      <c r="L59" s="82">
        <v>38</v>
      </c>
      <c r="M59" s="82">
        <v>38</v>
      </c>
      <c r="N59" s="82">
        <v>38</v>
      </c>
      <c r="O59" s="82">
        <v>33</v>
      </c>
      <c r="P59" s="82">
        <v>33</v>
      </c>
      <c r="Q59" s="82">
        <v>33</v>
      </c>
      <c r="R59" s="82">
        <v>33</v>
      </c>
      <c r="S59" s="82">
        <v>34</v>
      </c>
    </row>
    <row r="60" spans="1:19" x14ac:dyDescent="0.2">
      <c r="A60" s="13"/>
      <c r="B60" s="13" t="s">
        <v>96</v>
      </c>
      <c r="C60" s="81">
        <v>148145</v>
      </c>
      <c r="D60" s="81">
        <v>151370</v>
      </c>
      <c r="E60" s="81">
        <v>153260</v>
      </c>
      <c r="F60" s="81">
        <v>152655</v>
      </c>
      <c r="G60" s="81">
        <v>154750</v>
      </c>
      <c r="H60" s="81">
        <v>160730</v>
      </c>
      <c r="I60" s="81">
        <v>167020</v>
      </c>
      <c r="J60" s="81">
        <v>173775</v>
      </c>
      <c r="K60" s="82"/>
      <c r="L60" s="82">
        <v>489</v>
      </c>
      <c r="M60" s="82">
        <v>486</v>
      </c>
      <c r="N60" s="82">
        <v>475</v>
      </c>
      <c r="O60" s="82">
        <v>450</v>
      </c>
      <c r="P60" s="82">
        <v>429</v>
      </c>
      <c r="Q60" s="82">
        <v>431</v>
      </c>
      <c r="R60" s="82">
        <v>435</v>
      </c>
      <c r="S60" s="82">
        <v>450</v>
      </c>
    </row>
    <row r="61" spans="1:19" x14ac:dyDescent="0.2">
      <c r="A61" s="13"/>
      <c r="B61" s="11" t="s">
        <v>97</v>
      </c>
      <c r="C61" s="81">
        <v>233125</v>
      </c>
      <c r="D61" s="81">
        <v>239140</v>
      </c>
      <c r="E61" s="81">
        <v>240770</v>
      </c>
      <c r="F61" s="81">
        <v>239070</v>
      </c>
      <c r="G61" s="81">
        <v>240665</v>
      </c>
      <c r="H61" s="81">
        <v>246560</v>
      </c>
      <c r="I61" s="81">
        <v>250115</v>
      </c>
      <c r="J61" s="81">
        <v>249365</v>
      </c>
      <c r="K61" s="82"/>
      <c r="L61" s="82">
        <v>1452</v>
      </c>
      <c r="M61" s="82">
        <v>1466</v>
      </c>
      <c r="N61" s="82">
        <v>1469</v>
      </c>
      <c r="O61" s="82">
        <v>1464</v>
      </c>
      <c r="P61" s="82">
        <v>1447</v>
      </c>
      <c r="Q61" s="82">
        <v>1474</v>
      </c>
      <c r="R61" s="82">
        <v>1490</v>
      </c>
      <c r="S61" s="82">
        <v>1524</v>
      </c>
    </row>
    <row r="62" spans="1:19" x14ac:dyDescent="0.2">
      <c r="A62" s="13"/>
      <c r="B62" s="11" t="s">
        <v>98</v>
      </c>
      <c r="C62" s="81">
        <v>35270</v>
      </c>
      <c r="D62" s="81">
        <v>36500</v>
      </c>
      <c r="E62" s="81">
        <v>37405</v>
      </c>
      <c r="F62" s="81">
        <v>37790</v>
      </c>
      <c r="G62" s="81">
        <v>38350</v>
      </c>
      <c r="H62" s="81">
        <v>39320</v>
      </c>
      <c r="I62" s="81">
        <v>42080</v>
      </c>
      <c r="J62" s="81">
        <v>44540</v>
      </c>
      <c r="K62" s="82"/>
      <c r="L62" s="82">
        <v>407</v>
      </c>
      <c r="M62" s="82">
        <v>411</v>
      </c>
      <c r="N62" s="82">
        <v>411</v>
      </c>
      <c r="O62" s="82">
        <v>409</v>
      </c>
      <c r="P62" s="82">
        <v>399</v>
      </c>
      <c r="Q62" s="82">
        <v>398</v>
      </c>
      <c r="R62" s="82">
        <v>401</v>
      </c>
      <c r="S62" s="82">
        <v>408</v>
      </c>
    </row>
    <row r="63" spans="1:19" x14ac:dyDescent="0.2">
      <c r="A63" s="13"/>
      <c r="B63" s="11" t="s">
        <v>99</v>
      </c>
      <c r="C63" s="81">
        <v>50510</v>
      </c>
      <c r="D63" s="81">
        <v>51800</v>
      </c>
      <c r="E63" s="81">
        <v>52395</v>
      </c>
      <c r="F63" s="81">
        <v>52620</v>
      </c>
      <c r="G63" s="81">
        <v>53970</v>
      </c>
      <c r="H63" s="81">
        <v>55975</v>
      </c>
      <c r="I63" s="81">
        <v>58090</v>
      </c>
      <c r="J63" s="81">
        <v>59955</v>
      </c>
      <c r="K63" s="82"/>
      <c r="L63" s="82">
        <v>381</v>
      </c>
      <c r="M63" s="82">
        <v>390</v>
      </c>
      <c r="N63" s="82">
        <v>397</v>
      </c>
      <c r="O63" s="82">
        <v>403</v>
      </c>
      <c r="P63" s="82">
        <v>409</v>
      </c>
      <c r="Q63" s="82">
        <v>431</v>
      </c>
      <c r="R63" s="82">
        <v>448</v>
      </c>
      <c r="S63" s="82">
        <v>467</v>
      </c>
    </row>
    <row r="64" spans="1:19" x14ac:dyDescent="0.2">
      <c r="A64" s="13"/>
      <c r="B64" s="11" t="s">
        <v>100</v>
      </c>
      <c r="C64" s="81">
        <v>69265</v>
      </c>
      <c r="D64" s="81">
        <v>74645</v>
      </c>
      <c r="E64" s="81">
        <v>78800</v>
      </c>
      <c r="F64" s="81">
        <v>81070</v>
      </c>
      <c r="G64" s="81">
        <v>84220</v>
      </c>
      <c r="H64" s="81">
        <v>88500</v>
      </c>
      <c r="I64" s="81">
        <v>92840</v>
      </c>
      <c r="J64" s="81">
        <v>95595</v>
      </c>
      <c r="K64" s="82"/>
      <c r="L64" s="82">
        <v>260</v>
      </c>
      <c r="M64" s="82">
        <v>265</v>
      </c>
      <c r="N64" s="82">
        <v>269</v>
      </c>
      <c r="O64" s="82">
        <v>268</v>
      </c>
      <c r="P64" s="82">
        <v>275</v>
      </c>
      <c r="Q64" s="82">
        <v>284</v>
      </c>
      <c r="R64" s="82">
        <v>296</v>
      </c>
      <c r="S64" s="82">
        <v>310</v>
      </c>
    </row>
    <row r="65" spans="1:19" x14ac:dyDescent="0.2">
      <c r="A65" s="13"/>
      <c r="B65" s="13" t="s">
        <v>101</v>
      </c>
      <c r="C65" s="81">
        <v>27640</v>
      </c>
      <c r="D65" s="81">
        <v>27805</v>
      </c>
      <c r="E65" s="81">
        <v>27670</v>
      </c>
      <c r="F65" s="81">
        <v>27045</v>
      </c>
      <c r="G65" s="81">
        <v>26530</v>
      </c>
      <c r="H65" s="81">
        <v>26580</v>
      </c>
      <c r="I65" s="81">
        <v>27560</v>
      </c>
      <c r="J65" s="81">
        <v>28165</v>
      </c>
      <c r="K65" s="82"/>
      <c r="L65" s="82">
        <v>82</v>
      </c>
      <c r="M65" s="82">
        <v>82</v>
      </c>
      <c r="N65" s="82">
        <v>78</v>
      </c>
      <c r="O65" s="82">
        <v>79</v>
      </c>
      <c r="P65" s="82">
        <v>75</v>
      </c>
      <c r="Q65" s="82">
        <v>74</v>
      </c>
      <c r="R65" s="82">
        <v>74</v>
      </c>
      <c r="S65" s="82">
        <v>75</v>
      </c>
    </row>
    <row r="66" spans="1:19" x14ac:dyDescent="0.2">
      <c r="A66" s="13"/>
      <c r="B66" s="11" t="s">
        <v>102</v>
      </c>
      <c r="C66" s="81">
        <v>258645</v>
      </c>
      <c r="D66" s="81">
        <v>278645</v>
      </c>
      <c r="E66" s="81">
        <v>293355</v>
      </c>
      <c r="F66" s="81">
        <v>302385</v>
      </c>
      <c r="G66" s="81">
        <v>315350</v>
      </c>
      <c r="H66" s="81">
        <v>328900</v>
      </c>
      <c r="I66" s="81">
        <v>345970</v>
      </c>
      <c r="J66" s="81">
        <v>353360</v>
      </c>
      <c r="K66" s="82"/>
      <c r="L66" s="82">
        <v>603</v>
      </c>
      <c r="M66" s="82">
        <v>609</v>
      </c>
      <c r="N66" s="82">
        <v>615</v>
      </c>
      <c r="O66" s="82">
        <v>634</v>
      </c>
      <c r="P66" s="82">
        <v>634</v>
      </c>
      <c r="Q66" s="82">
        <v>642</v>
      </c>
      <c r="R66" s="82">
        <v>660</v>
      </c>
      <c r="S66" s="82">
        <v>673</v>
      </c>
    </row>
    <row r="67" spans="1:19" x14ac:dyDescent="0.2">
      <c r="A67" s="13"/>
      <c r="B67" s="13" t="s">
        <v>103</v>
      </c>
      <c r="C67" s="81">
        <v>58770</v>
      </c>
      <c r="D67" s="81">
        <v>62140</v>
      </c>
      <c r="E67" s="81">
        <v>64375</v>
      </c>
      <c r="F67" s="81">
        <v>65350</v>
      </c>
      <c r="G67" s="81">
        <v>67360</v>
      </c>
      <c r="H67" s="81">
        <v>69945</v>
      </c>
      <c r="I67" s="81">
        <v>72960</v>
      </c>
      <c r="J67" s="81">
        <v>75560</v>
      </c>
      <c r="K67" s="82"/>
      <c r="L67" s="82">
        <v>864</v>
      </c>
      <c r="M67" s="82">
        <v>882</v>
      </c>
      <c r="N67" s="82">
        <v>873</v>
      </c>
      <c r="O67" s="82">
        <v>872</v>
      </c>
      <c r="P67" s="82">
        <v>902</v>
      </c>
      <c r="Q67" s="82">
        <v>964</v>
      </c>
      <c r="R67" s="82">
        <v>1024</v>
      </c>
      <c r="S67" s="82">
        <v>1103</v>
      </c>
    </row>
    <row r="68" spans="1:19" x14ac:dyDescent="0.2">
      <c r="A68" s="13"/>
      <c r="B68" s="13" t="s">
        <v>104</v>
      </c>
      <c r="C68" s="81">
        <v>8520</v>
      </c>
      <c r="D68" s="81">
        <v>8780</v>
      </c>
      <c r="E68" s="81">
        <v>9025</v>
      </c>
      <c r="F68" s="81">
        <v>9070</v>
      </c>
      <c r="G68" s="81">
        <v>9270</v>
      </c>
      <c r="H68" s="81">
        <v>9555</v>
      </c>
      <c r="I68" s="81">
        <v>9765</v>
      </c>
      <c r="J68" s="81">
        <v>9875</v>
      </c>
      <c r="K68" s="82"/>
      <c r="L68" s="82">
        <v>13</v>
      </c>
      <c r="M68" s="82">
        <v>13</v>
      </c>
      <c r="N68" s="82">
        <v>13</v>
      </c>
      <c r="O68" s="82">
        <v>13</v>
      </c>
      <c r="P68" s="82">
        <v>12</v>
      </c>
      <c r="Q68" s="82">
        <v>13</v>
      </c>
      <c r="R68" s="82">
        <v>14</v>
      </c>
      <c r="S68" s="82">
        <v>14</v>
      </c>
    </row>
    <row r="69" spans="1:19" x14ac:dyDescent="0.2">
      <c r="A69" s="13"/>
      <c r="B69" s="13"/>
    </row>
    <row r="70" spans="1:19" x14ac:dyDescent="0.2">
      <c r="A70" s="98"/>
      <c r="B70" s="98"/>
      <c r="C70" s="96"/>
      <c r="D70" s="96"/>
      <c r="E70" s="96"/>
      <c r="F70" s="96"/>
      <c r="G70" s="96"/>
      <c r="H70" s="96"/>
      <c r="I70" s="96"/>
      <c r="J70" s="96"/>
      <c r="K70" s="96"/>
      <c r="L70" s="96"/>
      <c r="M70" s="96"/>
      <c r="N70" s="96"/>
      <c r="O70" s="96"/>
      <c r="P70" s="96"/>
      <c r="Q70" s="96"/>
      <c r="R70" s="96"/>
      <c r="S70" s="96"/>
    </row>
    <row r="71" spans="1:19" x14ac:dyDescent="0.2">
      <c r="A71" s="13"/>
      <c r="B71" s="13"/>
    </row>
    <row r="72" spans="1:19" x14ac:dyDescent="0.2">
      <c r="A72" s="13"/>
      <c r="B72" s="13"/>
    </row>
    <row r="73" spans="1:19" x14ac:dyDescent="0.2">
      <c r="A73" s="13"/>
      <c r="B73" s="13"/>
    </row>
    <row r="74" spans="1:19" x14ac:dyDescent="0.2">
      <c r="A74" s="13"/>
      <c r="B74" s="13"/>
    </row>
    <row r="75" spans="1:19" x14ac:dyDescent="0.2">
      <c r="A75" s="13"/>
      <c r="B75" s="13"/>
    </row>
    <row r="76" spans="1:19" x14ac:dyDescent="0.2">
      <c r="A76" s="13"/>
      <c r="B76" s="13"/>
    </row>
    <row r="77" spans="1:19" x14ac:dyDescent="0.2">
      <c r="A77" s="13"/>
      <c r="B77" s="13"/>
    </row>
    <row r="78" spans="1:19" x14ac:dyDescent="0.2">
      <c r="A78" s="13"/>
      <c r="B78" s="13"/>
    </row>
  </sheetData>
  <pageMargins left="0.7" right="0.7" top="0.75" bottom="0.75" header="0.3" footer="0.3"/>
  <pageSetup paperSize="9" scale="5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9"/>
  <sheetViews>
    <sheetView showGridLines="0" workbookViewId="0"/>
  </sheetViews>
  <sheetFormatPr defaultColWidth="9.140625" defaultRowHeight="12" x14ac:dyDescent="0.2"/>
  <cols>
    <col min="1" max="1" width="26.42578125" style="11" customWidth="1"/>
    <col min="2" max="2" width="12.85546875" style="11" customWidth="1"/>
    <col min="3" max="6" width="12" style="11" customWidth="1"/>
    <col min="7" max="7" width="3.28515625" style="11" customWidth="1"/>
    <col min="8" max="12" width="12" style="11" customWidth="1"/>
    <col min="13" max="18" width="11.85546875" style="12" customWidth="1"/>
    <col min="19" max="19" width="14.140625" style="12" customWidth="1"/>
    <col min="20" max="20" width="9.140625" style="12"/>
    <col min="21" max="21" width="9" style="12" customWidth="1"/>
    <col min="22" max="24" width="9.140625" style="12"/>
    <col min="25" max="25" width="13.140625" style="12" customWidth="1"/>
    <col min="26" max="30" width="9.140625" style="12"/>
    <col min="31" max="16384" width="9.140625" style="11"/>
  </cols>
  <sheetData>
    <row r="1" spans="1:30" x14ac:dyDescent="0.2">
      <c r="A1" s="10" t="s">
        <v>87</v>
      </c>
      <c r="B1" s="10"/>
      <c r="C1" s="12"/>
      <c r="D1" s="12"/>
      <c r="E1" s="12"/>
      <c r="F1" s="12"/>
      <c r="G1" s="12"/>
      <c r="H1" s="12"/>
      <c r="I1" s="12"/>
      <c r="J1" s="12"/>
      <c r="K1" s="12"/>
      <c r="L1" s="12"/>
    </row>
    <row r="2" spans="1:30" x14ac:dyDescent="0.2">
      <c r="A2" s="34" t="s">
        <v>234</v>
      </c>
      <c r="B2" s="34"/>
      <c r="C2" s="14"/>
      <c r="D2" s="14"/>
      <c r="E2" s="14"/>
      <c r="F2" s="14"/>
      <c r="G2" s="14"/>
      <c r="H2" s="14"/>
      <c r="I2" s="14"/>
      <c r="J2" s="14"/>
      <c r="K2" s="14"/>
      <c r="L2" s="14"/>
    </row>
    <row r="3" spans="1:30" x14ac:dyDescent="0.2">
      <c r="A3" s="12"/>
      <c r="B3" s="12"/>
      <c r="C3" s="12"/>
      <c r="D3" s="12"/>
      <c r="E3" s="12"/>
      <c r="F3" s="12"/>
      <c r="G3" s="12"/>
      <c r="H3" s="12"/>
      <c r="I3" s="12"/>
      <c r="J3" s="15"/>
      <c r="K3" s="12"/>
      <c r="L3" s="12"/>
    </row>
    <row r="4" spans="1:30" x14ac:dyDescent="0.2">
      <c r="A4" s="12"/>
      <c r="B4" s="12"/>
      <c r="C4" s="12"/>
      <c r="D4" s="12"/>
      <c r="E4" s="12"/>
      <c r="F4" s="12"/>
      <c r="G4" s="12"/>
      <c r="H4" s="12"/>
      <c r="I4" s="12"/>
      <c r="J4" s="12"/>
      <c r="K4" s="12"/>
      <c r="L4" s="12"/>
    </row>
    <row r="5" spans="1:30" x14ac:dyDescent="0.2">
      <c r="A5" s="13"/>
      <c r="B5" s="14" t="s">
        <v>64</v>
      </c>
      <c r="C5" s="14"/>
      <c r="D5" s="14"/>
      <c r="E5" s="14"/>
      <c r="F5" s="14"/>
      <c r="G5" s="12"/>
      <c r="H5" s="14" t="s">
        <v>155</v>
      </c>
      <c r="I5" s="14"/>
      <c r="J5" s="14"/>
      <c r="K5" s="14"/>
      <c r="L5" s="14"/>
      <c r="X5" s="11"/>
      <c r="Y5" s="11"/>
      <c r="Z5" s="11"/>
      <c r="AA5" s="11"/>
      <c r="AB5" s="11"/>
      <c r="AC5" s="11"/>
      <c r="AD5" s="11"/>
    </row>
    <row r="6" spans="1:30" x14ac:dyDescent="0.2">
      <c r="A6" s="13"/>
      <c r="B6" s="12"/>
      <c r="C6" s="12"/>
      <c r="D6" s="12"/>
      <c r="E6" s="12"/>
      <c r="F6" s="12"/>
      <c r="G6" s="12"/>
      <c r="H6" s="80" t="s">
        <v>152</v>
      </c>
      <c r="I6" s="12"/>
      <c r="J6" s="12"/>
      <c r="K6" s="12"/>
      <c r="L6" s="12"/>
      <c r="X6" s="11"/>
      <c r="Y6" s="11"/>
      <c r="Z6" s="11"/>
      <c r="AA6" s="11"/>
      <c r="AB6" s="11"/>
      <c r="AC6" s="11"/>
      <c r="AD6" s="11"/>
    </row>
    <row r="7" spans="1:30" x14ac:dyDescent="0.2">
      <c r="A7" s="13"/>
      <c r="B7" s="12"/>
      <c r="C7" s="12"/>
      <c r="D7" s="12"/>
      <c r="E7" s="12"/>
      <c r="F7" s="12"/>
      <c r="G7" s="12"/>
      <c r="H7" s="12"/>
      <c r="I7" s="12"/>
      <c r="J7" s="12"/>
      <c r="K7" s="12"/>
      <c r="L7" s="12"/>
      <c r="X7" s="11"/>
      <c r="Y7" s="11"/>
      <c r="Z7" s="11"/>
      <c r="AA7" s="11"/>
      <c r="AB7" s="11"/>
      <c r="AC7" s="11"/>
      <c r="AD7" s="11"/>
    </row>
    <row r="8" spans="1:30" x14ac:dyDescent="0.2">
      <c r="A8" s="13"/>
      <c r="B8" s="11">
        <v>2013</v>
      </c>
      <c r="C8" s="11">
        <v>2014</v>
      </c>
      <c r="D8" s="11">
        <v>2015</v>
      </c>
      <c r="E8" s="11">
        <v>2016</v>
      </c>
      <c r="F8" s="11">
        <v>2017</v>
      </c>
      <c r="G8" s="12"/>
      <c r="H8" s="11">
        <v>2013</v>
      </c>
      <c r="I8" s="11">
        <v>2014</v>
      </c>
      <c r="J8" s="11">
        <v>2015</v>
      </c>
      <c r="K8" s="11">
        <v>2016</v>
      </c>
      <c r="L8" s="11">
        <v>2017</v>
      </c>
      <c r="X8" s="11"/>
      <c r="Y8" s="11"/>
      <c r="Z8" s="11"/>
      <c r="AA8" s="11"/>
      <c r="AB8" s="11"/>
      <c r="AC8" s="11"/>
      <c r="AD8" s="11"/>
    </row>
    <row r="9" spans="1:30" x14ac:dyDescent="0.2">
      <c r="A9" s="60"/>
      <c r="G9" s="12"/>
      <c r="H9" s="12"/>
      <c r="I9" s="12"/>
      <c r="J9" s="12"/>
      <c r="X9" s="11"/>
      <c r="Y9" s="11"/>
      <c r="Z9" s="11"/>
      <c r="AA9" s="11"/>
      <c r="AB9" s="11"/>
      <c r="AC9" s="11"/>
      <c r="AD9" s="11"/>
    </row>
    <row r="10" spans="1:30" x14ac:dyDescent="0.2">
      <c r="A10" s="62" t="s">
        <v>73</v>
      </c>
      <c r="G10" s="12"/>
      <c r="H10" s="42"/>
      <c r="I10" s="42"/>
      <c r="J10" s="42"/>
      <c r="X10" s="11"/>
      <c r="Y10" s="11"/>
      <c r="Z10" s="11"/>
      <c r="AA10" s="11"/>
      <c r="AB10" s="11"/>
      <c r="AC10" s="11"/>
      <c r="AD10" s="11"/>
    </row>
    <row r="11" spans="1:30" x14ac:dyDescent="0.2">
      <c r="A11" s="61" t="s">
        <v>39</v>
      </c>
      <c r="B11" s="87">
        <v>0</v>
      </c>
      <c r="C11" s="81">
        <v>5</v>
      </c>
      <c r="D11" s="81">
        <v>5</v>
      </c>
      <c r="E11" s="87">
        <v>0</v>
      </c>
      <c r="F11" s="87">
        <v>0</v>
      </c>
      <c r="G11" s="81"/>
      <c r="H11" s="86" t="s">
        <v>72</v>
      </c>
      <c r="I11" s="86" t="s">
        <v>72</v>
      </c>
      <c r="J11" s="87">
        <v>0</v>
      </c>
      <c r="K11" s="86" t="s">
        <v>72</v>
      </c>
      <c r="L11" s="86" t="s">
        <v>72</v>
      </c>
      <c r="M11" s="63"/>
      <c r="X11" s="11"/>
      <c r="Y11" s="11"/>
      <c r="Z11" s="11"/>
      <c r="AA11" s="11"/>
      <c r="AB11" s="11"/>
      <c r="AC11" s="11"/>
      <c r="AD11" s="11"/>
    </row>
    <row r="12" spans="1:30" x14ac:dyDescent="0.2">
      <c r="A12" s="61" t="s">
        <v>40</v>
      </c>
      <c r="B12" s="81">
        <v>55</v>
      </c>
      <c r="C12" s="81">
        <v>60</v>
      </c>
      <c r="D12" s="81">
        <v>65</v>
      </c>
      <c r="E12" s="81">
        <v>70</v>
      </c>
      <c r="F12" s="81">
        <v>90</v>
      </c>
      <c r="G12" s="81"/>
      <c r="H12" s="86">
        <v>2</v>
      </c>
      <c r="I12" s="86" t="s">
        <v>72</v>
      </c>
      <c r="J12" s="86" t="s">
        <v>72</v>
      </c>
      <c r="K12" s="81">
        <v>2</v>
      </c>
      <c r="L12" s="81">
        <v>2</v>
      </c>
      <c r="M12" s="63"/>
      <c r="X12" s="11"/>
      <c r="Y12" s="11"/>
      <c r="Z12" s="11"/>
      <c r="AA12" s="11"/>
      <c r="AB12" s="11"/>
      <c r="AC12" s="11"/>
      <c r="AD12" s="11"/>
    </row>
    <row r="13" spans="1:30" x14ac:dyDescent="0.2">
      <c r="A13" s="61" t="s">
        <v>19</v>
      </c>
      <c r="B13" s="81">
        <v>1025</v>
      </c>
      <c r="C13" s="81">
        <v>1095</v>
      </c>
      <c r="D13" s="81">
        <v>1140</v>
      </c>
      <c r="E13" s="81">
        <v>1255</v>
      </c>
      <c r="F13" s="81">
        <v>1290</v>
      </c>
      <c r="G13" s="81"/>
      <c r="H13" s="86">
        <v>28</v>
      </c>
      <c r="I13" s="86">
        <v>27</v>
      </c>
      <c r="J13" s="86">
        <v>31</v>
      </c>
      <c r="K13" s="81">
        <v>32</v>
      </c>
      <c r="L13" s="81">
        <v>37</v>
      </c>
      <c r="M13" s="63"/>
      <c r="Y13" s="11"/>
      <c r="Z13" s="11"/>
      <c r="AA13" s="11"/>
      <c r="AB13" s="11"/>
      <c r="AC13" s="11"/>
      <c r="AD13" s="11"/>
    </row>
    <row r="14" spans="1:30" x14ac:dyDescent="0.2">
      <c r="A14" s="61" t="s">
        <v>35</v>
      </c>
      <c r="B14" s="81">
        <v>35</v>
      </c>
      <c r="C14" s="81">
        <v>35</v>
      </c>
      <c r="D14" s="81">
        <v>35</v>
      </c>
      <c r="E14" s="81">
        <v>35</v>
      </c>
      <c r="F14" s="81">
        <v>40</v>
      </c>
      <c r="G14" s="81"/>
      <c r="H14" s="86">
        <v>1</v>
      </c>
      <c r="I14" s="86">
        <v>1</v>
      </c>
      <c r="J14" s="87">
        <v>0</v>
      </c>
      <c r="K14" s="87">
        <v>0</v>
      </c>
      <c r="L14" s="81">
        <v>1</v>
      </c>
      <c r="M14" s="63"/>
      <c r="Y14" s="11"/>
      <c r="Z14" s="11"/>
      <c r="AA14" s="11"/>
      <c r="AB14" s="11"/>
      <c r="AC14" s="11"/>
      <c r="AD14" s="11"/>
    </row>
    <row r="15" spans="1:30" x14ac:dyDescent="0.2">
      <c r="A15" s="61" t="s">
        <v>3</v>
      </c>
      <c r="B15" s="81">
        <v>145</v>
      </c>
      <c r="C15" s="81">
        <v>150</v>
      </c>
      <c r="D15" s="81">
        <v>155</v>
      </c>
      <c r="E15" s="81">
        <v>155</v>
      </c>
      <c r="F15" s="81">
        <v>180</v>
      </c>
      <c r="G15" s="81"/>
      <c r="H15" s="86">
        <v>11</v>
      </c>
      <c r="I15" s="86">
        <v>10</v>
      </c>
      <c r="J15" s="86">
        <v>10</v>
      </c>
      <c r="K15" s="81">
        <v>11</v>
      </c>
      <c r="L15" s="81">
        <v>12</v>
      </c>
      <c r="M15" s="63"/>
      <c r="Y15" s="11"/>
      <c r="Z15" s="11"/>
      <c r="AA15" s="11"/>
      <c r="AB15" s="11"/>
      <c r="AC15" s="11"/>
      <c r="AD15" s="11"/>
    </row>
    <row r="16" spans="1:30" x14ac:dyDescent="0.2">
      <c r="A16" s="61" t="s">
        <v>4</v>
      </c>
      <c r="B16" s="81">
        <v>315</v>
      </c>
      <c r="C16" s="81">
        <v>380</v>
      </c>
      <c r="D16" s="81">
        <v>405</v>
      </c>
      <c r="E16" s="81">
        <v>465</v>
      </c>
      <c r="F16" s="81">
        <v>470</v>
      </c>
      <c r="G16" s="81"/>
      <c r="H16" s="86">
        <v>4</v>
      </c>
      <c r="I16" s="86">
        <v>5</v>
      </c>
      <c r="J16" s="86">
        <v>5</v>
      </c>
      <c r="K16" s="81">
        <v>9</v>
      </c>
      <c r="L16" s="81">
        <v>11</v>
      </c>
      <c r="M16" s="63"/>
      <c r="Y16" s="11"/>
      <c r="Z16" s="11"/>
      <c r="AA16" s="11"/>
      <c r="AB16" s="11"/>
      <c r="AC16" s="11"/>
      <c r="AD16" s="11"/>
    </row>
    <row r="17" spans="1:30" x14ac:dyDescent="0.2">
      <c r="A17" s="61" t="s">
        <v>20</v>
      </c>
      <c r="B17" s="81">
        <v>2070</v>
      </c>
      <c r="C17" s="81">
        <v>2070</v>
      </c>
      <c r="D17" s="81">
        <v>2055</v>
      </c>
      <c r="E17" s="81">
        <v>2150</v>
      </c>
      <c r="F17" s="81">
        <v>2190</v>
      </c>
      <c r="G17" s="81"/>
      <c r="H17" s="86">
        <v>132</v>
      </c>
      <c r="I17" s="86">
        <v>130</v>
      </c>
      <c r="J17" s="86">
        <v>140</v>
      </c>
      <c r="K17" s="81">
        <v>149</v>
      </c>
      <c r="L17" s="81">
        <v>155</v>
      </c>
      <c r="M17" s="63"/>
      <c r="Y17" s="11"/>
      <c r="Z17" s="11"/>
      <c r="AA17" s="11"/>
      <c r="AB17" s="11"/>
      <c r="AC17" s="11"/>
      <c r="AD17" s="11"/>
    </row>
    <row r="18" spans="1:30" x14ac:dyDescent="0.2">
      <c r="A18" s="61" t="s">
        <v>38</v>
      </c>
      <c r="B18" s="81">
        <v>695</v>
      </c>
      <c r="C18" s="81">
        <v>755</v>
      </c>
      <c r="D18" s="81">
        <v>805</v>
      </c>
      <c r="E18" s="81">
        <v>765</v>
      </c>
      <c r="F18" s="81">
        <v>815</v>
      </c>
      <c r="G18" s="81"/>
      <c r="H18" s="86">
        <v>121</v>
      </c>
      <c r="I18" s="86">
        <v>114</v>
      </c>
      <c r="J18" s="86">
        <v>123</v>
      </c>
      <c r="K18" s="81">
        <v>138</v>
      </c>
      <c r="L18" s="81">
        <v>137</v>
      </c>
      <c r="M18" s="63"/>
      <c r="Y18" s="11"/>
      <c r="Z18" s="11"/>
      <c r="AA18" s="11"/>
      <c r="AB18" s="11"/>
      <c r="AC18" s="11"/>
      <c r="AD18" s="11"/>
    </row>
    <row r="19" spans="1:30" x14ac:dyDescent="0.2">
      <c r="A19" s="61" t="s">
        <v>5</v>
      </c>
      <c r="B19" s="81">
        <v>150</v>
      </c>
      <c r="C19" s="81">
        <v>150</v>
      </c>
      <c r="D19" s="81">
        <v>150</v>
      </c>
      <c r="E19" s="81">
        <v>155</v>
      </c>
      <c r="F19" s="81">
        <v>160</v>
      </c>
      <c r="G19" s="81"/>
      <c r="H19" s="86">
        <v>15</v>
      </c>
      <c r="I19" s="86">
        <v>15</v>
      </c>
      <c r="J19" s="86">
        <v>16</v>
      </c>
      <c r="K19" s="81">
        <v>16</v>
      </c>
      <c r="L19" s="81">
        <v>18</v>
      </c>
      <c r="M19" s="63"/>
      <c r="Y19" s="11"/>
      <c r="Z19" s="11"/>
      <c r="AA19" s="11"/>
      <c r="AB19" s="11"/>
      <c r="AC19" s="11"/>
      <c r="AD19" s="11"/>
    </row>
    <row r="20" spans="1:30" x14ac:dyDescent="0.2">
      <c r="A20" s="61" t="s">
        <v>47</v>
      </c>
      <c r="B20" s="87">
        <v>0</v>
      </c>
      <c r="C20" s="87">
        <v>0</v>
      </c>
      <c r="D20" s="87">
        <v>0</v>
      </c>
      <c r="E20" s="87">
        <v>0</v>
      </c>
      <c r="F20" s="87">
        <v>0</v>
      </c>
      <c r="G20" s="81"/>
      <c r="H20" s="87">
        <v>0</v>
      </c>
      <c r="I20" s="87">
        <v>0</v>
      </c>
      <c r="J20" s="87">
        <v>0</v>
      </c>
      <c r="K20" s="87">
        <v>0</v>
      </c>
      <c r="L20" s="87">
        <v>0</v>
      </c>
      <c r="M20" s="63"/>
      <c r="Y20" s="11"/>
      <c r="Z20" s="11"/>
      <c r="AA20" s="11"/>
      <c r="AB20" s="11"/>
      <c r="AC20" s="11"/>
      <c r="AD20" s="11"/>
    </row>
    <row r="21" spans="1:30" x14ac:dyDescent="0.2">
      <c r="A21" s="61" t="s">
        <v>7</v>
      </c>
      <c r="B21" s="87">
        <v>5</v>
      </c>
      <c r="C21" s="87">
        <v>5</v>
      </c>
      <c r="D21" s="87">
        <v>0</v>
      </c>
      <c r="E21" s="87">
        <v>0</v>
      </c>
      <c r="F21" s="87">
        <v>5</v>
      </c>
      <c r="G21" s="81"/>
      <c r="H21" s="86" t="s">
        <v>72</v>
      </c>
      <c r="I21" s="86" t="s">
        <v>72</v>
      </c>
      <c r="J21" s="86" t="s">
        <v>72</v>
      </c>
      <c r="K21" s="86" t="s">
        <v>72</v>
      </c>
      <c r="L21" s="86" t="s">
        <v>72</v>
      </c>
      <c r="M21" s="63"/>
      <c r="Y21" s="11"/>
      <c r="Z21" s="11"/>
      <c r="AA21" s="11"/>
      <c r="AB21" s="11"/>
      <c r="AC21" s="11"/>
      <c r="AD21" s="11"/>
    </row>
    <row r="22" spans="1:30" x14ac:dyDescent="0.2">
      <c r="A22" s="61" t="s">
        <v>22</v>
      </c>
      <c r="B22" s="81">
        <v>260</v>
      </c>
      <c r="C22" s="81">
        <v>255</v>
      </c>
      <c r="D22" s="81">
        <v>265</v>
      </c>
      <c r="E22" s="81">
        <v>280</v>
      </c>
      <c r="F22" s="81">
        <v>285</v>
      </c>
      <c r="G22" s="81"/>
      <c r="H22" s="86">
        <v>12</v>
      </c>
      <c r="I22" s="86">
        <v>11</v>
      </c>
      <c r="J22" s="86">
        <v>13</v>
      </c>
      <c r="K22" s="81">
        <v>15</v>
      </c>
      <c r="L22" s="81">
        <v>15</v>
      </c>
      <c r="M22" s="63"/>
      <c r="Y22" s="11"/>
      <c r="Z22" s="11"/>
      <c r="AA22" s="11"/>
      <c r="AB22" s="11"/>
      <c r="AC22" s="11"/>
      <c r="AD22" s="11"/>
    </row>
    <row r="23" spans="1:30" x14ac:dyDescent="0.2">
      <c r="A23" s="61" t="s">
        <v>6</v>
      </c>
      <c r="B23" s="81">
        <v>535</v>
      </c>
      <c r="C23" s="81">
        <v>535</v>
      </c>
      <c r="D23" s="81">
        <v>535</v>
      </c>
      <c r="E23" s="81">
        <v>555</v>
      </c>
      <c r="F23" s="81">
        <v>560</v>
      </c>
      <c r="G23" s="81"/>
      <c r="H23" s="86">
        <v>33</v>
      </c>
      <c r="I23" s="86">
        <v>32</v>
      </c>
      <c r="J23" s="86">
        <v>32</v>
      </c>
      <c r="K23" s="81">
        <v>80</v>
      </c>
      <c r="L23" s="81">
        <v>88</v>
      </c>
      <c r="M23" s="63"/>
      <c r="Y23" s="11"/>
      <c r="Z23" s="11"/>
      <c r="AA23" s="11"/>
      <c r="AB23" s="11"/>
      <c r="AC23" s="11"/>
      <c r="AD23" s="11"/>
    </row>
    <row r="24" spans="1:30" x14ac:dyDescent="0.2">
      <c r="A24" s="61" t="s">
        <v>49</v>
      </c>
      <c r="B24" s="87">
        <v>0</v>
      </c>
      <c r="C24" s="87">
        <v>0</v>
      </c>
      <c r="D24" s="87">
        <v>0</v>
      </c>
      <c r="E24" s="87">
        <v>0</v>
      </c>
      <c r="F24" s="87">
        <v>0</v>
      </c>
      <c r="G24" s="81"/>
      <c r="H24" s="86" t="s">
        <v>72</v>
      </c>
      <c r="I24" s="86" t="s">
        <v>72</v>
      </c>
      <c r="J24" s="86" t="s">
        <v>72</v>
      </c>
      <c r="K24" s="86" t="s">
        <v>72</v>
      </c>
      <c r="L24" s="86" t="s">
        <v>72</v>
      </c>
      <c r="M24" s="63"/>
      <c r="Y24" s="11"/>
      <c r="Z24" s="11"/>
      <c r="AA24" s="11"/>
      <c r="AB24" s="11"/>
      <c r="AC24" s="11"/>
      <c r="AD24" s="11"/>
    </row>
    <row r="25" spans="1:30" x14ac:dyDescent="0.2">
      <c r="A25" s="61" t="s">
        <v>52</v>
      </c>
      <c r="B25" s="87">
        <v>0</v>
      </c>
      <c r="C25" s="87">
        <v>0</v>
      </c>
      <c r="D25" s="87">
        <v>0</v>
      </c>
      <c r="E25" s="87">
        <v>0</v>
      </c>
      <c r="F25" s="87">
        <v>0</v>
      </c>
      <c r="G25" s="81"/>
      <c r="H25" s="86" t="s">
        <v>72</v>
      </c>
      <c r="I25" s="86" t="s">
        <v>72</v>
      </c>
      <c r="J25" s="86" t="s">
        <v>72</v>
      </c>
      <c r="K25" s="86" t="s">
        <v>72</v>
      </c>
      <c r="L25" s="86" t="s">
        <v>72</v>
      </c>
      <c r="M25" s="63"/>
      <c r="Y25" s="11"/>
      <c r="Z25" s="11"/>
      <c r="AA25" s="11"/>
      <c r="AB25" s="11"/>
      <c r="AC25" s="11"/>
      <c r="AD25" s="11"/>
    </row>
    <row r="26" spans="1:30" x14ac:dyDescent="0.2">
      <c r="A26" s="61" t="s">
        <v>8</v>
      </c>
      <c r="B26" s="81">
        <v>15</v>
      </c>
      <c r="C26" s="81">
        <v>20</v>
      </c>
      <c r="D26" s="81">
        <v>20</v>
      </c>
      <c r="E26" s="81">
        <v>20</v>
      </c>
      <c r="F26" s="81">
        <v>25</v>
      </c>
      <c r="G26" s="81"/>
      <c r="H26" s="86">
        <v>1</v>
      </c>
      <c r="I26" s="86">
        <v>1</v>
      </c>
      <c r="J26" s="86">
        <v>1</v>
      </c>
      <c r="K26" s="81">
        <v>1</v>
      </c>
      <c r="L26" s="81">
        <v>1</v>
      </c>
      <c r="M26" s="63"/>
      <c r="Y26" s="11"/>
      <c r="Z26" s="11"/>
      <c r="AA26" s="11"/>
      <c r="AB26" s="11"/>
      <c r="AC26" s="11"/>
      <c r="AD26" s="11"/>
    </row>
    <row r="27" spans="1:30" x14ac:dyDescent="0.2">
      <c r="A27" s="61" t="s">
        <v>9</v>
      </c>
      <c r="B27" s="81">
        <v>5</v>
      </c>
      <c r="C27" s="87">
        <v>0</v>
      </c>
      <c r="D27" s="87">
        <v>0</v>
      </c>
      <c r="E27" s="81">
        <v>5</v>
      </c>
      <c r="F27" s="81">
        <v>5</v>
      </c>
      <c r="G27" s="81"/>
      <c r="H27" s="86" t="s">
        <v>72</v>
      </c>
      <c r="I27" s="86" t="s">
        <v>72</v>
      </c>
      <c r="J27" s="86" t="s">
        <v>72</v>
      </c>
      <c r="K27" s="86" t="s">
        <v>72</v>
      </c>
      <c r="L27" s="86" t="s">
        <v>72</v>
      </c>
      <c r="M27" s="63"/>
      <c r="Y27" s="11"/>
      <c r="Z27" s="11"/>
      <c r="AA27" s="11"/>
      <c r="AB27" s="11"/>
      <c r="AC27" s="11"/>
      <c r="AD27" s="11"/>
    </row>
    <row r="28" spans="1:30" x14ac:dyDescent="0.2">
      <c r="A28" s="61" t="s">
        <v>28</v>
      </c>
      <c r="B28" s="81">
        <v>40</v>
      </c>
      <c r="C28" s="81">
        <v>35</v>
      </c>
      <c r="D28" s="81">
        <v>40</v>
      </c>
      <c r="E28" s="81">
        <v>35</v>
      </c>
      <c r="F28" s="81">
        <v>35</v>
      </c>
      <c r="G28" s="81"/>
      <c r="H28" s="86">
        <v>1</v>
      </c>
      <c r="I28" s="86">
        <v>1</v>
      </c>
      <c r="J28" s="86">
        <v>1</v>
      </c>
      <c r="K28" s="81">
        <v>1</v>
      </c>
      <c r="L28" s="81">
        <v>1</v>
      </c>
      <c r="M28" s="63"/>
      <c r="Y28" s="11"/>
      <c r="Z28" s="11"/>
      <c r="AA28" s="11"/>
      <c r="AB28" s="11"/>
      <c r="AC28" s="11"/>
      <c r="AD28" s="11"/>
    </row>
    <row r="29" spans="1:30" x14ac:dyDescent="0.2">
      <c r="A29" s="61" t="s">
        <v>33</v>
      </c>
      <c r="B29" s="81">
        <v>30</v>
      </c>
      <c r="C29" s="81">
        <v>50</v>
      </c>
      <c r="D29" s="81">
        <v>45</v>
      </c>
      <c r="E29" s="81">
        <v>45</v>
      </c>
      <c r="F29" s="81">
        <v>55</v>
      </c>
      <c r="G29" s="81"/>
      <c r="H29" s="87">
        <v>0</v>
      </c>
      <c r="I29" s="86">
        <v>1</v>
      </c>
      <c r="J29" s="86">
        <v>1</v>
      </c>
      <c r="K29" s="86" t="s">
        <v>72</v>
      </c>
      <c r="L29" s="81">
        <v>3</v>
      </c>
      <c r="M29" s="63"/>
      <c r="Y29" s="11"/>
      <c r="Z29" s="11"/>
      <c r="AA29" s="11"/>
      <c r="AB29" s="11"/>
      <c r="AC29" s="11"/>
      <c r="AD29" s="11"/>
    </row>
    <row r="30" spans="1:30" x14ac:dyDescent="0.2">
      <c r="A30" s="61" t="s">
        <v>10</v>
      </c>
      <c r="B30" s="81">
        <v>140</v>
      </c>
      <c r="C30" s="81">
        <v>150</v>
      </c>
      <c r="D30" s="81">
        <v>145</v>
      </c>
      <c r="E30" s="81">
        <v>150</v>
      </c>
      <c r="F30" s="81">
        <v>145</v>
      </c>
      <c r="G30" s="81"/>
      <c r="H30" s="86">
        <v>2</v>
      </c>
      <c r="I30" s="86">
        <v>2</v>
      </c>
      <c r="J30" s="86">
        <v>3</v>
      </c>
      <c r="K30" s="81">
        <v>2</v>
      </c>
      <c r="L30" s="81">
        <v>3</v>
      </c>
      <c r="M30" s="63"/>
      <c r="Y30" s="11"/>
      <c r="Z30" s="11"/>
      <c r="AA30" s="11"/>
      <c r="AB30" s="11"/>
      <c r="AC30" s="11"/>
      <c r="AD30" s="11"/>
    </row>
    <row r="31" spans="1:30" x14ac:dyDescent="0.2">
      <c r="A31" s="61" t="s">
        <v>57</v>
      </c>
      <c r="B31" s="81">
        <v>70</v>
      </c>
      <c r="C31" s="81">
        <v>75</v>
      </c>
      <c r="D31" s="81">
        <v>80</v>
      </c>
      <c r="E31" s="81">
        <v>105</v>
      </c>
      <c r="F31" s="81">
        <v>125</v>
      </c>
      <c r="G31" s="81"/>
      <c r="H31" s="87">
        <v>0</v>
      </c>
      <c r="I31" s="87">
        <v>0</v>
      </c>
      <c r="J31" s="86" t="s">
        <v>72</v>
      </c>
      <c r="K31" s="81">
        <v>3</v>
      </c>
      <c r="L31" s="81">
        <v>3</v>
      </c>
      <c r="M31" s="63"/>
      <c r="Y31" s="11"/>
      <c r="Z31" s="11"/>
      <c r="AA31" s="11"/>
      <c r="AB31" s="11"/>
      <c r="AC31" s="11"/>
      <c r="AD31" s="11"/>
    </row>
    <row r="32" spans="1:30" x14ac:dyDescent="0.2">
      <c r="A32" s="61" t="s">
        <v>30</v>
      </c>
      <c r="B32" s="81">
        <v>1260</v>
      </c>
      <c r="C32" s="81">
        <v>1285</v>
      </c>
      <c r="D32" s="81">
        <v>1315</v>
      </c>
      <c r="E32" s="81">
        <v>1310</v>
      </c>
      <c r="F32" s="81">
        <v>1355</v>
      </c>
      <c r="G32" s="81"/>
      <c r="H32" s="86">
        <v>107</v>
      </c>
      <c r="I32" s="86">
        <v>105</v>
      </c>
      <c r="J32" s="86">
        <v>137</v>
      </c>
      <c r="K32" s="81">
        <v>114</v>
      </c>
      <c r="L32" s="81">
        <v>127</v>
      </c>
      <c r="M32" s="63"/>
      <c r="Y32" s="11"/>
      <c r="Z32" s="11"/>
      <c r="AA32" s="11"/>
      <c r="AB32" s="11"/>
      <c r="AC32" s="11"/>
      <c r="AD32" s="11"/>
    </row>
    <row r="33" spans="1:30" x14ac:dyDescent="0.2">
      <c r="A33" s="61" t="s">
        <v>201</v>
      </c>
      <c r="B33" s="81">
        <v>2560</v>
      </c>
      <c r="C33" s="81">
        <v>2725</v>
      </c>
      <c r="D33" s="81">
        <v>2730</v>
      </c>
      <c r="E33" s="81">
        <v>2820</v>
      </c>
      <c r="F33" s="81">
        <v>2875</v>
      </c>
      <c r="G33" s="81"/>
      <c r="H33" s="86">
        <v>205</v>
      </c>
      <c r="I33" s="86">
        <v>214</v>
      </c>
      <c r="J33" s="86">
        <v>216</v>
      </c>
      <c r="K33" s="81">
        <v>201</v>
      </c>
      <c r="L33" s="81">
        <v>203</v>
      </c>
      <c r="M33" s="63"/>
      <c r="Y33" s="11"/>
      <c r="Z33" s="11"/>
      <c r="AA33" s="11"/>
      <c r="AB33" s="11"/>
      <c r="AC33" s="11"/>
      <c r="AD33" s="11"/>
    </row>
    <row r="34" spans="1:30" x14ac:dyDescent="0.2">
      <c r="A34" s="61" t="s">
        <v>59</v>
      </c>
      <c r="B34" s="81">
        <v>40</v>
      </c>
      <c r="C34" s="81">
        <v>50</v>
      </c>
      <c r="D34" s="81">
        <v>50</v>
      </c>
      <c r="E34" s="81">
        <v>50</v>
      </c>
      <c r="F34" s="81">
        <v>55</v>
      </c>
      <c r="G34" s="81"/>
      <c r="H34" s="86">
        <v>3</v>
      </c>
      <c r="I34" s="86">
        <v>4</v>
      </c>
      <c r="J34" s="86">
        <v>4</v>
      </c>
      <c r="K34" s="81">
        <v>4</v>
      </c>
      <c r="L34" s="81">
        <v>4</v>
      </c>
      <c r="M34" s="63"/>
      <c r="Y34" s="11"/>
      <c r="Z34" s="11"/>
      <c r="AA34" s="11"/>
      <c r="AB34" s="11"/>
      <c r="AC34" s="11"/>
      <c r="AD34" s="11"/>
    </row>
    <row r="35" spans="1:30" x14ac:dyDescent="0.2">
      <c r="A35" s="61" t="s">
        <v>60</v>
      </c>
      <c r="B35" s="81">
        <v>75</v>
      </c>
      <c r="C35" s="81">
        <v>90</v>
      </c>
      <c r="D35" s="81">
        <v>85</v>
      </c>
      <c r="E35" s="81">
        <v>85</v>
      </c>
      <c r="F35" s="81">
        <v>90</v>
      </c>
      <c r="G35" s="81"/>
      <c r="H35" s="86">
        <v>2</v>
      </c>
      <c r="I35" s="86">
        <v>2</v>
      </c>
      <c r="J35" s="86">
        <v>2</v>
      </c>
      <c r="K35" s="81">
        <v>2</v>
      </c>
      <c r="L35" s="81">
        <v>2</v>
      </c>
      <c r="M35" s="63"/>
      <c r="Y35" s="11"/>
      <c r="Z35" s="11"/>
      <c r="AA35" s="11"/>
      <c r="AB35" s="11"/>
      <c r="AC35" s="11"/>
      <c r="AD35" s="11"/>
    </row>
    <row r="36" spans="1:30" x14ac:dyDescent="0.2">
      <c r="A36" s="61"/>
      <c r="B36" s="81"/>
      <c r="C36" s="81"/>
      <c r="D36" s="81"/>
      <c r="E36" s="81"/>
      <c r="F36" s="81"/>
      <c r="G36" s="81"/>
      <c r="H36" s="86"/>
      <c r="I36" s="86"/>
      <c r="J36" s="86"/>
      <c r="K36" s="81"/>
      <c r="L36" s="81"/>
      <c r="M36" s="63"/>
      <c r="Y36" s="11"/>
      <c r="Z36" s="11"/>
      <c r="AA36" s="11"/>
      <c r="AB36" s="11"/>
      <c r="AC36" s="11"/>
      <c r="AD36" s="11"/>
    </row>
    <row r="37" spans="1:30" x14ac:dyDescent="0.2">
      <c r="A37" s="62" t="s">
        <v>11</v>
      </c>
      <c r="B37" s="103">
        <v>105</v>
      </c>
      <c r="C37" s="103">
        <v>110</v>
      </c>
      <c r="D37" s="103">
        <v>120</v>
      </c>
      <c r="E37" s="103">
        <v>145</v>
      </c>
      <c r="F37" s="103">
        <v>150</v>
      </c>
      <c r="G37" s="81"/>
      <c r="H37" s="86"/>
      <c r="I37" s="86"/>
      <c r="J37" s="86"/>
      <c r="K37" s="81"/>
      <c r="L37" s="81"/>
      <c r="M37" s="63"/>
      <c r="Y37" s="11"/>
      <c r="Z37" s="11"/>
      <c r="AA37" s="11"/>
      <c r="AB37" s="11"/>
      <c r="AC37" s="11"/>
      <c r="AD37" s="11"/>
    </row>
    <row r="38" spans="1:30" x14ac:dyDescent="0.2">
      <c r="A38" s="61" t="s">
        <v>46</v>
      </c>
      <c r="B38" s="87">
        <v>0</v>
      </c>
      <c r="C38" s="87">
        <v>0</v>
      </c>
      <c r="D38" s="81">
        <v>5</v>
      </c>
      <c r="E38" s="81">
        <v>5</v>
      </c>
      <c r="F38" s="81">
        <v>5</v>
      </c>
      <c r="G38" s="81"/>
      <c r="H38" s="86" t="s">
        <v>72</v>
      </c>
      <c r="I38" s="86" t="s">
        <v>72</v>
      </c>
      <c r="J38" s="86" t="s">
        <v>72</v>
      </c>
      <c r="K38" s="86" t="s">
        <v>72</v>
      </c>
      <c r="L38" s="86" t="s">
        <v>72</v>
      </c>
      <c r="M38" s="63"/>
      <c r="Y38" s="11"/>
      <c r="Z38" s="11"/>
      <c r="AA38" s="11"/>
      <c r="AB38" s="11"/>
      <c r="AC38" s="11"/>
      <c r="AD38" s="11"/>
    </row>
    <row r="39" spans="1:30" x14ac:dyDescent="0.2">
      <c r="A39" s="61" t="s">
        <v>53</v>
      </c>
      <c r="B39" s="81">
        <v>30</v>
      </c>
      <c r="C39" s="81">
        <v>35</v>
      </c>
      <c r="D39" s="81">
        <v>35</v>
      </c>
      <c r="E39" s="81">
        <v>45</v>
      </c>
      <c r="F39" s="81">
        <v>45</v>
      </c>
      <c r="G39" s="81"/>
      <c r="H39" s="86">
        <v>1</v>
      </c>
      <c r="I39" s="86">
        <v>1</v>
      </c>
      <c r="J39" s="86">
        <v>1</v>
      </c>
      <c r="K39" s="81">
        <v>1</v>
      </c>
      <c r="L39" s="81">
        <v>2</v>
      </c>
      <c r="M39" s="63"/>
      <c r="Y39" s="11"/>
      <c r="Z39" s="11"/>
      <c r="AA39" s="11"/>
      <c r="AB39" s="11"/>
      <c r="AC39" s="11"/>
      <c r="AD39" s="11"/>
    </row>
    <row r="40" spans="1:30" x14ac:dyDescent="0.2">
      <c r="A40" s="61" t="s">
        <v>12</v>
      </c>
      <c r="B40" s="81">
        <v>55</v>
      </c>
      <c r="C40" s="81">
        <v>55</v>
      </c>
      <c r="D40" s="81">
        <v>60</v>
      </c>
      <c r="E40" s="81">
        <v>75</v>
      </c>
      <c r="F40" s="81">
        <v>80</v>
      </c>
      <c r="G40" s="81"/>
      <c r="H40" s="86">
        <v>2</v>
      </c>
      <c r="I40" s="86">
        <v>2</v>
      </c>
      <c r="J40" s="86">
        <v>2</v>
      </c>
      <c r="K40" s="81">
        <v>2</v>
      </c>
      <c r="L40" s="81">
        <v>4</v>
      </c>
      <c r="M40" s="63"/>
      <c r="Y40" s="11"/>
      <c r="Z40" s="11"/>
      <c r="AA40" s="11"/>
      <c r="AB40" s="11"/>
      <c r="AC40" s="11"/>
      <c r="AD40" s="11"/>
    </row>
    <row r="41" spans="1:30" x14ac:dyDescent="0.2">
      <c r="A41" s="61" t="s">
        <v>13</v>
      </c>
      <c r="B41" s="81">
        <v>20</v>
      </c>
      <c r="C41" s="81">
        <v>20</v>
      </c>
      <c r="D41" s="81">
        <v>20</v>
      </c>
      <c r="E41" s="81">
        <v>20</v>
      </c>
      <c r="F41" s="81">
        <v>20</v>
      </c>
      <c r="G41" s="81"/>
      <c r="H41" s="87">
        <v>0</v>
      </c>
      <c r="I41" s="87">
        <v>0</v>
      </c>
      <c r="J41" s="86">
        <v>1</v>
      </c>
      <c r="K41" s="87">
        <v>0</v>
      </c>
      <c r="L41" s="87">
        <v>0</v>
      </c>
      <c r="M41" s="63"/>
      <c r="Y41" s="11"/>
      <c r="Z41" s="11"/>
      <c r="AA41" s="11"/>
      <c r="AB41" s="11"/>
      <c r="AC41" s="11"/>
      <c r="AD41" s="11"/>
    </row>
    <row r="42" spans="1:30" x14ac:dyDescent="0.2">
      <c r="A42" s="61" t="s">
        <v>14</v>
      </c>
      <c r="B42" s="87">
        <v>0</v>
      </c>
      <c r="C42" s="87">
        <v>0</v>
      </c>
      <c r="D42" s="87">
        <v>0</v>
      </c>
      <c r="E42" s="87">
        <v>0</v>
      </c>
      <c r="F42" s="87">
        <v>0</v>
      </c>
      <c r="G42" s="81"/>
      <c r="H42" s="86" t="s">
        <v>72</v>
      </c>
      <c r="I42" s="86" t="s">
        <v>72</v>
      </c>
      <c r="J42" s="86" t="s">
        <v>72</v>
      </c>
      <c r="K42" s="86" t="s">
        <v>72</v>
      </c>
      <c r="L42" s="87">
        <v>0</v>
      </c>
      <c r="M42" s="63"/>
      <c r="Y42" s="11"/>
      <c r="Z42" s="11"/>
      <c r="AA42" s="11"/>
      <c r="AB42" s="11"/>
      <c r="AC42" s="11"/>
      <c r="AD42" s="11"/>
    </row>
    <row r="43" spans="1:30" x14ac:dyDescent="0.2">
      <c r="A43" s="61"/>
      <c r="B43" s="81"/>
      <c r="C43" s="81"/>
      <c r="D43" s="81"/>
      <c r="E43" s="81"/>
      <c r="F43" s="81"/>
      <c r="G43" s="81"/>
      <c r="H43" s="86"/>
      <c r="I43" s="86"/>
      <c r="J43" s="86"/>
      <c r="K43" s="81"/>
      <c r="L43" s="81"/>
      <c r="M43" s="63"/>
      <c r="Y43" s="11"/>
      <c r="Z43" s="11"/>
      <c r="AA43" s="11"/>
      <c r="AB43" s="11"/>
      <c r="AC43" s="11"/>
      <c r="AD43" s="11"/>
    </row>
    <row r="44" spans="1:30" x14ac:dyDescent="0.2">
      <c r="A44" s="62" t="s">
        <v>81</v>
      </c>
      <c r="B44" s="103">
        <v>65</v>
      </c>
      <c r="C44" s="103">
        <v>80</v>
      </c>
      <c r="D44" s="103">
        <v>80</v>
      </c>
      <c r="E44" s="103">
        <v>85</v>
      </c>
      <c r="F44" s="103">
        <v>85</v>
      </c>
      <c r="G44" s="81"/>
      <c r="H44" s="86"/>
      <c r="I44" s="86"/>
      <c r="J44" s="86"/>
      <c r="K44" s="81"/>
      <c r="L44" s="81"/>
      <c r="M44" s="63"/>
      <c r="Y44" s="11"/>
      <c r="Z44" s="11"/>
      <c r="AA44" s="11"/>
      <c r="AB44" s="11"/>
      <c r="AC44" s="11"/>
      <c r="AD44" s="11"/>
    </row>
    <row r="45" spans="1:30" x14ac:dyDescent="0.2">
      <c r="A45" s="61" t="s">
        <v>15</v>
      </c>
      <c r="B45" s="81">
        <v>5</v>
      </c>
      <c r="C45" s="81">
        <v>5</v>
      </c>
      <c r="D45" s="81">
        <v>5</v>
      </c>
      <c r="E45" s="81">
        <v>5</v>
      </c>
      <c r="F45" s="81">
        <v>5</v>
      </c>
      <c r="G45" s="81"/>
      <c r="H45" s="86" t="s">
        <v>72</v>
      </c>
      <c r="I45" s="86" t="s">
        <v>72</v>
      </c>
      <c r="J45" s="86">
        <v>1</v>
      </c>
      <c r="K45" s="86" t="s">
        <v>72</v>
      </c>
      <c r="L45" s="86" t="s">
        <v>72</v>
      </c>
      <c r="M45" s="63"/>
      <c r="Y45" s="11"/>
      <c r="Z45" s="11"/>
      <c r="AA45" s="11"/>
      <c r="AB45" s="11"/>
      <c r="AC45" s="11"/>
      <c r="AD45" s="11"/>
    </row>
    <row r="46" spans="1:30" x14ac:dyDescent="0.2">
      <c r="A46" s="61" t="s">
        <v>51</v>
      </c>
      <c r="B46" s="81">
        <v>10</v>
      </c>
      <c r="C46" s="81">
        <v>10</v>
      </c>
      <c r="D46" s="81">
        <v>15</v>
      </c>
      <c r="E46" s="81">
        <v>10</v>
      </c>
      <c r="F46" s="81">
        <v>10</v>
      </c>
      <c r="G46" s="81"/>
      <c r="H46" s="86">
        <v>1</v>
      </c>
      <c r="I46" s="86">
        <v>1</v>
      </c>
      <c r="J46" s="86">
        <v>1</v>
      </c>
      <c r="K46" s="87">
        <v>0</v>
      </c>
      <c r="L46" s="87">
        <v>0</v>
      </c>
      <c r="M46" s="63"/>
      <c r="Y46" s="11"/>
      <c r="Z46" s="11"/>
      <c r="AA46" s="11"/>
      <c r="AB46" s="11"/>
      <c r="AC46" s="11"/>
      <c r="AD46" s="11"/>
    </row>
    <row r="47" spans="1:30" x14ac:dyDescent="0.2">
      <c r="A47" s="61" t="s">
        <v>16</v>
      </c>
      <c r="B47" s="87">
        <v>0</v>
      </c>
      <c r="C47" s="81">
        <v>5</v>
      </c>
      <c r="D47" s="81">
        <v>5</v>
      </c>
      <c r="E47" s="81">
        <v>5</v>
      </c>
      <c r="F47" s="81">
        <v>5</v>
      </c>
      <c r="G47" s="81"/>
      <c r="H47" s="86" t="s">
        <v>72</v>
      </c>
      <c r="I47" s="86" t="s">
        <v>72</v>
      </c>
      <c r="J47" s="86" t="s">
        <v>72</v>
      </c>
      <c r="K47" s="86" t="s">
        <v>72</v>
      </c>
      <c r="L47" s="86" t="s">
        <v>72</v>
      </c>
      <c r="M47" s="63"/>
      <c r="Y47" s="11"/>
      <c r="Z47" s="11"/>
      <c r="AA47" s="11"/>
      <c r="AB47" s="11"/>
      <c r="AC47" s="11"/>
      <c r="AD47" s="11"/>
    </row>
    <row r="48" spans="1:30" x14ac:dyDescent="0.2">
      <c r="A48" s="61" t="s">
        <v>17</v>
      </c>
      <c r="B48" s="87">
        <v>0</v>
      </c>
      <c r="C48" s="81">
        <v>5</v>
      </c>
      <c r="D48" s="87">
        <v>0</v>
      </c>
      <c r="E48" s="81">
        <v>5</v>
      </c>
      <c r="F48" s="81">
        <v>5</v>
      </c>
      <c r="G48" s="81"/>
      <c r="H48" s="86" t="s">
        <v>72</v>
      </c>
      <c r="I48" s="86" t="s">
        <v>72</v>
      </c>
      <c r="J48" s="86" t="s">
        <v>72</v>
      </c>
      <c r="K48" s="86" t="s">
        <v>72</v>
      </c>
      <c r="L48" s="86" t="s">
        <v>72</v>
      </c>
      <c r="M48" s="63"/>
      <c r="Y48" s="11"/>
      <c r="Z48" s="11"/>
      <c r="AA48" s="11"/>
      <c r="AB48" s="11"/>
      <c r="AC48" s="11"/>
      <c r="AD48" s="11"/>
    </row>
    <row r="49" spans="1:30" x14ac:dyDescent="0.2">
      <c r="A49" s="61" t="s">
        <v>71</v>
      </c>
      <c r="B49" s="81">
        <v>10</v>
      </c>
      <c r="C49" s="81">
        <v>15</v>
      </c>
      <c r="D49" s="81">
        <v>15</v>
      </c>
      <c r="E49" s="81">
        <v>15</v>
      </c>
      <c r="F49" s="81">
        <v>10</v>
      </c>
      <c r="G49" s="81"/>
      <c r="H49" s="86">
        <v>4</v>
      </c>
      <c r="I49" s="86">
        <v>3</v>
      </c>
      <c r="J49" s="86">
        <v>3</v>
      </c>
      <c r="K49" s="86" t="s">
        <v>72</v>
      </c>
      <c r="L49" s="86" t="s">
        <v>72</v>
      </c>
      <c r="M49" s="63"/>
      <c r="Y49" s="11"/>
      <c r="Z49" s="11"/>
      <c r="AA49" s="11"/>
      <c r="AB49" s="11"/>
      <c r="AC49" s="11"/>
      <c r="AD49" s="11"/>
    </row>
    <row r="50" spans="1:30" x14ac:dyDescent="0.2">
      <c r="A50" s="61" t="s">
        <v>58</v>
      </c>
      <c r="B50" s="81">
        <v>40</v>
      </c>
      <c r="C50" s="81">
        <v>40</v>
      </c>
      <c r="D50" s="81">
        <v>40</v>
      </c>
      <c r="E50" s="81">
        <v>45</v>
      </c>
      <c r="F50" s="81">
        <v>50</v>
      </c>
      <c r="G50" s="81"/>
      <c r="H50" s="86">
        <v>2</v>
      </c>
      <c r="I50" s="86">
        <v>2</v>
      </c>
      <c r="J50" s="86">
        <v>2</v>
      </c>
      <c r="K50" s="81">
        <v>2</v>
      </c>
      <c r="L50" s="81">
        <v>2</v>
      </c>
      <c r="M50" s="63"/>
      <c r="Y50" s="11"/>
      <c r="Z50" s="11"/>
      <c r="AA50" s="11"/>
      <c r="AB50" s="11"/>
      <c r="AC50" s="11"/>
      <c r="AD50" s="11"/>
    </row>
    <row r="51" spans="1:30" x14ac:dyDescent="0.2">
      <c r="A51" s="61"/>
      <c r="B51" s="81"/>
      <c r="C51" s="81"/>
      <c r="D51" s="81"/>
      <c r="E51" s="81"/>
      <c r="F51" s="81"/>
      <c r="G51" s="81"/>
      <c r="H51" s="86"/>
      <c r="I51" s="86"/>
      <c r="J51" s="86"/>
      <c r="K51" s="81"/>
      <c r="L51" s="81"/>
      <c r="M51" s="63"/>
      <c r="Y51" s="11"/>
      <c r="Z51" s="11"/>
      <c r="AA51" s="11"/>
      <c r="AB51" s="11"/>
      <c r="AC51" s="11"/>
      <c r="AD51" s="11"/>
    </row>
    <row r="52" spans="1:30" x14ac:dyDescent="0.2">
      <c r="A52" s="62" t="s">
        <v>82</v>
      </c>
      <c r="B52" s="103">
        <v>5</v>
      </c>
      <c r="C52" s="103">
        <v>5</v>
      </c>
      <c r="D52" s="103">
        <v>10</v>
      </c>
      <c r="E52" s="103">
        <v>15</v>
      </c>
      <c r="F52" s="103">
        <v>20</v>
      </c>
      <c r="G52" s="81"/>
      <c r="H52" s="88"/>
      <c r="I52" s="88"/>
      <c r="J52" s="86"/>
      <c r="K52" s="81"/>
      <c r="L52" s="81"/>
      <c r="M52" s="63"/>
      <c r="Y52" s="11"/>
      <c r="Z52" s="11"/>
      <c r="AA52" s="11"/>
      <c r="AB52" s="11"/>
      <c r="AC52" s="11"/>
      <c r="AD52" s="11"/>
    </row>
    <row r="53" spans="1:30" x14ac:dyDescent="0.2">
      <c r="A53" s="61" t="s">
        <v>105</v>
      </c>
      <c r="B53" s="87">
        <v>0</v>
      </c>
      <c r="C53" s="87">
        <v>0</v>
      </c>
      <c r="D53" s="87">
        <v>0</v>
      </c>
      <c r="E53" s="87">
        <v>0</v>
      </c>
      <c r="F53" s="87">
        <v>0</v>
      </c>
      <c r="G53" s="81"/>
      <c r="H53" s="87">
        <v>0</v>
      </c>
      <c r="I53" s="87">
        <v>0</v>
      </c>
      <c r="J53" s="87">
        <v>0</v>
      </c>
      <c r="K53" s="87">
        <v>0</v>
      </c>
      <c r="L53" s="87">
        <v>0</v>
      </c>
      <c r="M53" s="63"/>
      <c r="Y53" s="11"/>
      <c r="Z53" s="11"/>
      <c r="AA53" s="11"/>
      <c r="AB53" s="11"/>
      <c r="AC53" s="11"/>
      <c r="AD53" s="11"/>
    </row>
    <row r="54" spans="1:30" x14ac:dyDescent="0.2">
      <c r="A54" s="61" t="s">
        <v>45</v>
      </c>
      <c r="B54" s="81">
        <v>5</v>
      </c>
      <c r="C54" s="81">
        <v>5</v>
      </c>
      <c r="D54" s="81">
        <v>10</v>
      </c>
      <c r="E54" s="81">
        <v>15</v>
      </c>
      <c r="F54" s="81">
        <v>15</v>
      </c>
      <c r="G54" s="81"/>
      <c r="H54" s="86" t="s">
        <v>72</v>
      </c>
      <c r="I54" s="86" t="s">
        <v>72</v>
      </c>
      <c r="J54" s="86">
        <v>1</v>
      </c>
      <c r="K54" s="81">
        <v>1</v>
      </c>
      <c r="L54" s="81">
        <v>1</v>
      </c>
      <c r="M54" s="63"/>
      <c r="Y54" s="11"/>
      <c r="Z54" s="11"/>
      <c r="AA54" s="11"/>
      <c r="AB54" s="11"/>
      <c r="AC54" s="11"/>
      <c r="AD54" s="11"/>
    </row>
    <row r="55" spans="1:30" x14ac:dyDescent="0.2">
      <c r="A55" s="61" t="s">
        <v>54</v>
      </c>
      <c r="B55" s="87">
        <v>0</v>
      </c>
      <c r="C55" s="87">
        <v>0</v>
      </c>
      <c r="D55" s="87">
        <v>0</v>
      </c>
      <c r="E55" s="87">
        <v>0</v>
      </c>
      <c r="F55" s="87">
        <v>5</v>
      </c>
      <c r="G55" s="81"/>
      <c r="H55" s="86" t="s">
        <v>72</v>
      </c>
      <c r="I55" s="86" t="s">
        <v>72</v>
      </c>
      <c r="J55" s="86" t="s">
        <v>72</v>
      </c>
      <c r="K55" s="86" t="s">
        <v>72</v>
      </c>
      <c r="L55" s="86" t="s">
        <v>72</v>
      </c>
      <c r="M55" s="63"/>
      <c r="Y55" s="11"/>
      <c r="Z55" s="11"/>
      <c r="AA55" s="11"/>
      <c r="AB55" s="11"/>
      <c r="AC55" s="11"/>
      <c r="AD55" s="11"/>
    </row>
    <row r="56" spans="1:30" x14ac:dyDescent="0.2">
      <c r="A56" s="61" t="s">
        <v>56</v>
      </c>
      <c r="B56" s="87">
        <v>0</v>
      </c>
      <c r="C56" s="87">
        <v>0</v>
      </c>
      <c r="D56" s="87">
        <v>0</v>
      </c>
      <c r="E56" s="87">
        <v>0</v>
      </c>
      <c r="F56" s="87">
        <v>0</v>
      </c>
      <c r="G56" s="81"/>
      <c r="H56" s="86" t="s">
        <v>72</v>
      </c>
      <c r="I56" s="87">
        <v>0</v>
      </c>
      <c r="J56" s="87">
        <v>0</v>
      </c>
      <c r="K56" s="87">
        <v>0</v>
      </c>
      <c r="L56" s="87">
        <v>0</v>
      </c>
      <c r="M56" s="63"/>
      <c r="Y56" s="11"/>
      <c r="Z56" s="11"/>
      <c r="AA56" s="11"/>
      <c r="AB56" s="11"/>
      <c r="AC56" s="11"/>
      <c r="AD56" s="11"/>
    </row>
    <row r="57" spans="1:30" x14ac:dyDescent="0.2">
      <c r="A57" s="61"/>
      <c r="B57" s="87"/>
      <c r="C57" s="87"/>
      <c r="D57" s="87"/>
      <c r="E57" s="87"/>
      <c r="F57" s="87"/>
      <c r="G57" s="81"/>
      <c r="H57" s="86"/>
      <c r="I57" s="87"/>
      <c r="J57" s="87"/>
      <c r="K57" s="87"/>
      <c r="L57" s="87"/>
      <c r="M57" s="63"/>
      <c r="Y57" s="11"/>
      <c r="Z57" s="11"/>
      <c r="AA57" s="11"/>
      <c r="AB57" s="11"/>
      <c r="AC57" s="11"/>
      <c r="AD57" s="11"/>
    </row>
    <row r="58" spans="1:30" x14ac:dyDescent="0.2">
      <c r="A58" s="99"/>
      <c r="B58" s="96"/>
      <c r="C58" s="96"/>
      <c r="D58" s="96"/>
      <c r="E58" s="96"/>
      <c r="F58" s="96"/>
      <c r="G58" s="96"/>
      <c r="H58" s="96"/>
      <c r="I58" s="96"/>
      <c r="J58" s="96"/>
      <c r="K58" s="96"/>
      <c r="L58" s="96"/>
      <c r="Y58" s="11"/>
      <c r="Z58" s="11"/>
      <c r="AA58" s="11"/>
      <c r="AB58" s="11"/>
      <c r="AC58" s="11"/>
      <c r="AD58" s="11"/>
    </row>
    <row r="59" spans="1:30" x14ac:dyDescent="0.2">
      <c r="A59" s="61"/>
      <c r="G59" s="12"/>
      <c r="H59" s="42"/>
      <c r="I59" s="42"/>
      <c r="J59" s="42"/>
      <c r="Y59" s="11"/>
      <c r="Z59" s="11"/>
      <c r="AA59" s="11"/>
      <c r="AB59" s="11"/>
      <c r="AC59" s="11"/>
      <c r="AD59" s="11"/>
    </row>
    <row r="60" spans="1:30" x14ac:dyDescent="0.2">
      <c r="A60" s="61"/>
      <c r="G60" s="12"/>
      <c r="H60" s="42"/>
      <c r="I60" s="42"/>
      <c r="J60" s="42"/>
      <c r="Y60" s="11"/>
      <c r="Z60" s="11"/>
      <c r="AA60" s="11"/>
      <c r="AB60" s="11"/>
      <c r="AC60" s="11"/>
      <c r="AD60" s="11"/>
    </row>
    <row r="61" spans="1:30" x14ac:dyDescent="0.2">
      <c r="A61" s="41"/>
      <c r="H61" s="42"/>
      <c r="I61" s="42"/>
      <c r="J61" s="42"/>
      <c r="Y61" s="11"/>
      <c r="Z61" s="11"/>
      <c r="AA61" s="11"/>
      <c r="AB61" s="11"/>
      <c r="AC61" s="11"/>
      <c r="AD61" s="11"/>
    </row>
    <row r="62" spans="1:30" x14ac:dyDescent="0.2">
      <c r="G62" s="12"/>
      <c r="Y62" s="11"/>
      <c r="Z62" s="11"/>
      <c r="AA62" s="11"/>
      <c r="AB62" s="11"/>
      <c r="AC62" s="11"/>
      <c r="AD62" s="11"/>
    </row>
    <row r="63" spans="1:30" x14ac:dyDescent="0.2">
      <c r="G63" s="12"/>
      <c r="Y63" s="11"/>
      <c r="Z63" s="11"/>
      <c r="AA63" s="11"/>
      <c r="AB63" s="11"/>
      <c r="AC63" s="11"/>
      <c r="AD63" s="11"/>
    </row>
    <row r="64" spans="1:30" x14ac:dyDescent="0.2">
      <c r="G64" s="12"/>
      <c r="Y64" s="11"/>
      <c r="Z64" s="11"/>
      <c r="AA64" s="11"/>
      <c r="AB64" s="11"/>
      <c r="AC64" s="11"/>
      <c r="AD64" s="11"/>
    </row>
    <row r="65" spans="7:30" x14ac:dyDescent="0.2">
      <c r="G65" s="12"/>
      <c r="Y65" s="11"/>
      <c r="Z65" s="11"/>
      <c r="AA65" s="11"/>
      <c r="AB65" s="11"/>
      <c r="AC65" s="11"/>
      <c r="AD65" s="11"/>
    </row>
    <row r="66" spans="7:30" x14ac:dyDescent="0.2">
      <c r="G66" s="12"/>
      <c r="Y66" s="11"/>
      <c r="Z66" s="11"/>
      <c r="AA66" s="11"/>
      <c r="AB66" s="11"/>
      <c r="AC66" s="11"/>
      <c r="AD66" s="11"/>
    </row>
    <row r="67" spans="7:30" x14ac:dyDescent="0.2">
      <c r="G67" s="12"/>
      <c r="Y67" s="11"/>
      <c r="Z67" s="11"/>
      <c r="AA67" s="11"/>
      <c r="AB67" s="11"/>
      <c r="AC67" s="11"/>
      <c r="AD67" s="11"/>
    </row>
    <row r="68" spans="7:30" x14ac:dyDescent="0.2">
      <c r="G68" s="12"/>
      <c r="Y68" s="11"/>
      <c r="Z68" s="11"/>
      <c r="AA68" s="11"/>
      <c r="AB68" s="11"/>
      <c r="AC68" s="11"/>
      <c r="AD68" s="11"/>
    </row>
    <row r="69" spans="7:30" x14ac:dyDescent="0.2">
      <c r="G69" s="12"/>
      <c r="Y69" s="11"/>
      <c r="Z69" s="11"/>
      <c r="AA69" s="11"/>
      <c r="AB69" s="11"/>
      <c r="AC69" s="11"/>
      <c r="AD69" s="11"/>
    </row>
    <row r="70" spans="7:30" x14ac:dyDescent="0.2">
      <c r="G70" s="12"/>
      <c r="Y70" s="11"/>
      <c r="Z70" s="11"/>
      <c r="AA70" s="11"/>
      <c r="AB70" s="11"/>
      <c r="AC70" s="11"/>
      <c r="AD70" s="11"/>
    </row>
    <row r="71" spans="7:30" x14ac:dyDescent="0.2">
      <c r="G71" s="12"/>
      <c r="Y71" s="11"/>
      <c r="Z71" s="11"/>
      <c r="AA71" s="11"/>
      <c r="AB71" s="11"/>
      <c r="AC71" s="11"/>
      <c r="AD71" s="11"/>
    </row>
    <row r="72" spans="7:30" x14ac:dyDescent="0.2">
      <c r="G72" s="12"/>
      <c r="M72" s="11"/>
      <c r="Y72" s="11"/>
      <c r="Z72" s="11"/>
      <c r="AA72" s="11"/>
      <c r="AB72" s="11"/>
      <c r="AC72" s="11"/>
      <c r="AD72" s="11"/>
    </row>
    <row r="73" spans="7:30" x14ac:dyDescent="0.2">
      <c r="M73" s="11"/>
      <c r="N73" s="11"/>
      <c r="AB73" s="11"/>
      <c r="AC73" s="11"/>
      <c r="AD73" s="11"/>
    </row>
    <row r="74" spans="7:30" x14ac:dyDescent="0.2">
      <c r="J74" s="12"/>
      <c r="M74" s="11"/>
      <c r="N74" s="11"/>
      <c r="O74" s="11"/>
      <c r="P74" s="11"/>
      <c r="Q74" s="11"/>
    </row>
    <row r="75" spans="7:30" x14ac:dyDescent="0.2">
      <c r="J75" s="12"/>
      <c r="M75" s="11"/>
      <c r="N75" s="11"/>
      <c r="O75" s="11"/>
      <c r="P75" s="11"/>
      <c r="Q75" s="11"/>
    </row>
    <row r="76" spans="7:30" x14ac:dyDescent="0.2">
      <c r="J76" s="12"/>
      <c r="M76" s="11"/>
      <c r="N76" s="11"/>
      <c r="O76" s="11"/>
      <c r="P76" s="11"/>
      <c r="Q76" s="11"/>
    </row>
    <row r="77" spans="7:30" x14ac:dyDescent="0.2">
      <c r="J77" s="12"/>
      <c r="M77" s="11"/>
      <c r="N77" s="11"/>
      <c r="O77" s="11"/>
      <c r="P77" s="11"/>
      <c r="Q77" s="11"/>
    </row>
    <row r="78" spans="7:30" x14ac:dyDescent="0.2">
      <c r="J78" s="12"/>
      <c r="M78" s="11"/>
      <c r="N78" s="11"/>
      <c r="O78" s="11"/>
      <c r="P78" s="11"/>
      <c r="Q78" s="11"/>
    </row>
    <row r="79" spans="7:30" x14ac:dyDescent="0.2">
      <c r="J79" s="12"/>
      <c r="M79" s="11"/>
      <c r="N79" s="11"/>
      <c r="O79" s="11"/>
      <c r="P79" s="11"/>
      <c r="Q79" s="11"/>
    </row>
    <row r="80" spans="7:30" x14ac:dyDescent="0.2">
      <c r="J80" s="12"/>
      <c r="M80" s="11"/>
      <c r="N80" s="11"/>
      <c r="O80" s="11"/>
      <c r="P80" s="11"/>
      <c r="Q80" s="11"/>
    </row>
    <row r="81" spans="10:17" x14ac:dyDescent="0.2">
      <c r="J81" s="12"/>
      <c r="M81" s="11"/>
      <c r="N81" s="11"/>
      <c r="O81" s="11"/>
      <c r="P81" s="11"/>
      <c r="Q81" s="11"/>
    </row>
    <row r="82" spans="10:17" x14ac:dyDescent="0.2">
      <c r="J82" s="12"/>
      <c r="M82" s="11"/>
      <c r="N82" s="11"/>
      <c r="O82" s="11"/>
      <c r="P82" s="11"/>
      <c r="Q82" s="11"/>
    </row>
    <row r="83" spans="10:17" x14ac:dyDescent="0.2">
      <c r="J83" s="12"/>
      <c r="M83" s="11"/>
      <c r="N83" s="11"/>
      <c r="O83" s="11"/>
      <c r="P83" s="11"/>
      <c r="Q83" s="11"/>
    </row>
    <row r="84" spans="10:17" x14ac:dyDescent="0.2">
      <c r="J84" s="12"/>
      <c r="M84" s="11"/>
      <c r="N84" s="11"/>
      <c r="O84" s="11"/>
      <c r="P84" s="11"/>
      <c r="Q84" s="11"/>
    </row>
    <row r="85" spans="10:17" x14ac:dyDescent="0.2">
      <c r="J85" s="12"/>
      <c r="M85" s="11"/>
      <c r="N85" s="11"/>
      <c r="O85" s="11"/>
      <c r="P85" s="11"/>
      <c r="Q85" s="11"/>
    </row>
    <row r="86" spans="10:17" x14ac:dyDescent="0.2">
      <c r="J86" s="12"/>
      <c r="M86" s="11"/>
      <c r="N86" s="11"/>
      <c r="O86" s="11"/>
      <c r="P86" s="11"/>
      <c r="Q86" s="11"/>
    </row>
    <row r="87" spans="10:17" x14ac:dyDescent="0.2">
      <c r="J87" s="12"/>
      <c r="M87" s="11"/>
      <c r="N87" s="11"/>
      <c r="O87" s="11"/>
      <c r="P87" s="11"/>
      <c r="Q87" s="11"/>
    </row>
    <row r="88" spans="10:17" x14ac:dyDescent="0.2">
      <c r="J88" s="12"/>
      <c r="M88" s="11"/>
      <c r="N88" s="11"/>
      <c r="O88" s="11"/>
      <c r="P88" s="11"/>
      <c r="Q88" s="11"/>
    </row>
    <row r="89" spans="10:17" x14ac:dyDescent="0.2">
      <c r="J89" s="12"/>
      <c r="M89" s="11"/>
      <c r="N89" s="11"/>
      <c r="O89" s="11"/>
      <c r="P89" s="11"/>
      <c r="Q89" s="11"/>
    </row>
    <row r="90" spans="10:17" x14ac:dyDescent="0.2">
      <c r="J90" s="12"/>
      <c r="M90" s="11"/>
      <c r="N90" s="11"/>
      <c r="O90" s="11"/>
      <c r="P90" s="11"/>
      <c r="Q90" s="11"/>
    </row>
    <row r="91" spans="10:17" x14ac:dyDescent="0.2">
      <c r="J91" s="12"/>
      <c r="M91" s="11"/>
      <c r="N91" s="11"/>
      <c r="O91" s="11"/>
      <c r="P91" s="11"/>
      <c r="Q91" s="11"/>
    </row>
    <row r="92" spans="10:17" x14ac:dyDescent="0.2">
      <c r="J92" s="12"/>
      <c r="M92" s="11"/>
      <c r="N92" s="11"/>
      <c r="O92" s="11"/>
      <c r="P92" s="11"/>
      <c r="Q92" s="11"/>
    </row>
    <row r="93" spans="10:17" x14ac:dyDescent="0.2">
      <c r="J93" s="12"/>
      <c r="M93" s="11"/>
      <c r="N93" s="11"/>
      <c r="O93" s="11"/>
      <c r="P93" s="11"/>
      <c r="Q93" s="11"/>
    </row>
    <row r="94" spans="10:17" x14ac:dyDescent="0.2">
      <c r="J94" s="12"/>
      <c r="M94" s="11"/>
      <c r="N94" s="11"/>
      <c r="O94" s="11"/>
      <c r="P94" s="11"/>
      <c r="Q94" s="11"/>
    </row>
    <row r="95" spans="10:17" x14ac:dyDescent="0.2">
      <c r="J95" s="12"/>
      <c r="M95" s="11"/>
      <c r="N95" s="11"/>
      <c r="O95" s="11"/>
      <c r="P95" s="11"/>
      <c r="Q95" s="11"/>
    </row>
    <row r="96" spans="10:17" x14ac:dyDescent="0.2">
      <c r="J96" s="12"/>
      <c r="M96" s="11"/>
      <c r="N96" s="11"/>
      <c r="O96" s="11"/>
      <c r="P96" s="11"/>
      <c r="Q96" s="11"/>
    </row>
    <row r="97" spans="10:17" x14ac:dyDescent="0.2">
      <c r="J97" s="12"/>
      <c r="M97" s="11"/>
      <c r="N97" s="11"/>
      <c r="O97" s="11"/>
      <c r="P97" s="11"/>
      <c r="Q97" s="11"/>
    </row>
    <row r="98" spans="10:17" x14ac:dyDescent="0.2">
      <c r="J98" s="12"/>
      <c r="M98" s="11"/>
      <c r="N98" s="11"/>
      <c r="O98" s="11"/>
      <c r="P98" s="11"/>
      <c r="Q98" s="11"/>
    </row>
    <row r="99" spans="10:17" x14ac:dyDescent="0.2">
      <c r="J99" s="12"/>
      <c r="M99" s="11"/>
      <c r="N99" s="11"/>
      <c r="O99" s="11"/>
      <c r="P99" s="11"/>
      <c r="Q99" s="11"/>
    </row>
    <row r="100" spans="10:17" x14ac:dyDescent="0.2">
      <c r="J100" s="12"/>
      <c r="M100" s="11"/>
      <c r="N100" s="11"/>
      <c r="O100" s="11"/>
      <c r="P100" s="11"/>
      <c r="Q100" s="11"/>
    </row>
    <row r="101" spans="10:17" x14ac:dyDescent="0.2">
      <c r="J101" s="12"/>
      <c r="M101" s="11"/>
      <c r="N101" s="11"/>
      <c r="O101" s="11"/>
      <c r="P101" s="11"/>
      <c r="Q101" s="11"/>
    </row>
    <row r="102" spans="10:17" x14ac:dyDescent="0.2">
      <c r="J102" s="12"/>
      <c r="M102" s="11"/>
      <c r="N102" s="11"/>
      <c r="O102" s="11"/>
      <c r="P102" s="11"/>
      <c r="Q102" s="11"/>
    </row>
    <row r="103" spans="10:17" x14ac:dyDescent="0.2">
      <c r="J103" s="12"/>
      <c r="M103" s="11"/>
      <c r="N103" s="11"/>
      <c r="O103" s="11"/>
      <c r="P103" s="11"/>
      <c r="Q103" s="11"/>
    </row>
    <row r="104" spans="10:17" x14ac:dyDescent="0.2">
      <c r="J104" s="12"/>
      <c r="M104" s="11"/>
      <c r="N104" s="11"/>
      <c r="O104" s="11"/>
      <c r="P104" s="11"/>
      <c r="Q104" s="11"/>
    </row>
    <row r="105" spans="10:17" x14ac:dyDescent="0.2">
      <c r="J105" s="12"/>
      <c r="M105" s="11"/>
      <c r="N105" s="11"/>
      <c r="O105" s="11"/>
      <c r="P105" s="11"/>
      <c r="Q105" s="11"/>
    </row>
    <row r="106" spans="10:17" x14ac:dyDescent="0.2">
      <c r="J106" s="12"/>
      <c r="M106" s="11"/>
      <c r="N106" s="11"/>
      <c r="O106" s="11"/>
      <c r="P106" s="11"/>
      <c r="Q106" s="11"/>
    </row>
    <row r="107" spans="10:17" x14ac:dyDescent="0.2">
      <c r="J107" s="12"/>
      <c r="M107" s="11"/>
      <c r="N107" s="11"/>
      <c r="O107" s="11"/>
      <c r="P107" s="11"/>
      <c r="Q107" s="11"/>
    </row>
    <row r="108" spans="10:17" x14ac:dyDescent="0.2">
      <c r="J108" s="12"/>
      <c r="M108" s="11"/>
      <c r="N108" s="11"/>
      <c r="O108" s="11"/>
      <c r="P108" s="11"/>
      <c r="Q108" s="11"/>
    </row>
    <row r="109" spans="10:17" x14ac:dyDescent="0.2">
      <c r="J109" s="12"/>
      <c r="N109" s="11"/>
      <c r="O109" s="11"/>
      <c r="P109" s="11"/>
      <c r="Q109" s="11"/>
    </row>
  </sheetData>
  <pageMargins left="0.7" right="0.7" top="0.75" bottom="0.75" header="0.3" footer="0.3"/>
  <pageSetup paperSize="9" scale="3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showGridLines="0" workbookViewId="0"/>
  </sheetViews>
  <sheetFormatPr defaultColWidth="9.140625" defaultRowHeight="12" x14ac:dyDescent="0.2"/>
  <cols>
    <col min="1" max="1" width="40.7109375" style="40" customWidth="1"/>
    <col min="2" max="10" width="14.85546875" style="40" bestFit="1" customWidth="1"/>
    <col min="11" max="11" width="9.140625" style="40"/>
    <col min="12" max="12" width="12.7109375" style="40" bestFit="1" customWidth="1"/>
    <col min="13" max="16384" width="9.140625" style="40"/>
  </cols>
  <sheetData>
    <row r="1" spans="1:12" x14ac:dyDescent="0.2">
      <c r="A1" s="10" t="s">
        <v>119</v>
      </c>
    </row>
    <row r="2" spans="1:12" x14ac:dyDescent="0.2">
      <c r="A2" s="34" t="s">
        <v>165</v>
      </c>
      <c r="B2" s="107"/>
      <c r="C2" s="107"/>
      <c r="D2" s="107"/>
      <c r="E2" s="107"/>
      <c r="F2" s="107"/>
      <c r="G2" s="107"/>
      <c r="H2" s="107"/>
      <c r="I2" s="107"/>
      <c r="J2" s="107"/>
    </row>
    <row r="4" spans="1:12" x14ac:dyDescent="0.2">
      <c r="A4" s="108"/>
      <c r="B4" s="107" t="s">
        <v>156</v>
      </c>
      <c r="C4" s="107"/>
      <c r="D4" s="107"/>
      <c r="E4" s="107"/>
      <c r="F4" s="107"/>
      <c r="G4" s="107"/>
      <c r="H4" s="107"/>
      <c r="I4" s="107"/>
      <c r="J4" s="107"/>
    </row>
    <row r="5" spans="1:12" x14ac:dyDescent="0.2">
      <c r="A5" s="108"/>
      <c r="B5" s="109" t="s">
        <v>149</v>
      </c>
      <c r="C5" s="110"/>
      <c r="D5" s="110"/>
      <c r="E5" s="110"/>
      <c r="F5" s="110"/>
      <c r="G5" s="110"/>
      <c r="H5" s="110"/>
      <c r="I5" s="110"/>
      <c r="J5" s="110"/>
    </row>
    <row r="6" spans="1:12" x14ac:dyDescent="0.2">
      <c r="A6" s="108"/>
    </row>
    <row r="7" spans="1:12" x14ac:dyDescent="0.2">
      <c r="B7" s="111">
        <v>2010</v>
      </c>
      <c r="C7" s="111">
        <v>2011</v>
      </c>
      <c r="D7" s="111">
        <v>2012</v>
      </c>
      <c r="E7" s="111">
        <v>2013</v>
      </c>
      <c r="F7" s="111">
        <v>2014</v>
      </c>
      <c r="G7" s="111">
        <v>2015</v>
      </c>
      <c r="H7" s="111">
        <v>2016</v>
      </c>
      <c r="I7" s="111">
        <v>2017</v>
      </c>
      <c r="J7" s="111">
        <v>2018</v>
      </c>
    </row>
    <row r="8" spans="1:12" x14ac:dyDescent="0.2">
      <c r="A8" s="112" t="s">
        <v>117</v>
      </c>
      <c r="B8" s="113"/>
      <c r="C8" s="113"/>
      <c r="D8" s="113"/>
      <c r="E8" s="113"/>
      <c r="F8" s="113"/>
      <c r="G8" s="113"/>
      <c r="H8" s="113"/>
      <c r="I8" s="113"/>
      <c r="J8" s="113"/>
    </row>
    <row r="9" spans="1:12" x14ac:dyDescent="0.2">
      <c r="A9" s="114" t="s">
        <v>166</v>
      </c>
      <c r="B9" s="115">
        <v>52124.265766999997</v>
      </c>
      <c r="C9" s="115">
        <v>53452.861990999998</v>
      </c>
      <c r="D9" s="115">
        <v>52756.773079999999</v>
      </c>
      <c r="E9" s="115">
        <v>44421.803565000002</v>
      </c>
      <c r="F9" s="115">
        <v>43959.752253999999</v>
      </c>
      <c r="G9" s="115">
        <v>47075.291257999997</v>
      </c>
      <c r="H9" s="115">
        <v>48683.975266000001</v>
      </c>
      <c r="I9" s="115">
        <v>49436.587931000002</v>
      </c>
      <c r="J9" s="115">
        <v>52930.637089000003</v>
      </c>
      <c r="L9" s="115"/>
    </row>
    <row r="10" spans="1:12" x14ac:dyDescent="0.2">
      <c r="A10" s="114" t="s">
        <v>118</v>
      </c>
      <c r="B10" s="115">
        <v>2167.3196849999999</v>
      </c>
      <c r="C10" s="115">
        <v>3001.654583</v>
      </c>
      <c r="D10" s="115">
        <v>4076.569039</v>
      </c>
      <c r="E10" s="115">
        <v>2941.3298810000001</v>
      </c>
      <c r="F10" s="115">
        <v>2801.2590260000002</v>
      </c>
      <c r="G10" s="115">
        <v>2655.7629809999999</v>
      </c>
      <c r="H10" s="115">
        <v>2257.091144</v>
      </c>
      <c r="I10" s="115">
        <v>2251.6561369999999</v>
      </c>
      <c r="J10" s="115">
        <v>2516.171452</v>
      </c>
    </row>
    <row r="11" spans="1:12" x14ac:dyDescent="0.2">
      <c r="A11" s="114" t="s">
        <v>67</v>
      </c>
      <c r="B11" s="115">
        <v>66401.169762999998</v>
      </c>
      <c r="C11" s="115">
        <v>76828.761050999994</v>
      </c>
      <c r="D11" s="115">
        <v>75458.298259999996</v>
      </c>
      <c r="E11" s="115">
        <v>82539.639725999994</v>
      </c>
      <c r="F11" s="115">
        <v>80091.919668000002</v>
      </c>
      <c r="G11" s="115">
        <v>73030.578345000002</v>
      </c>
      <c r="H11" s="115">
        <v>71740.326667000001</v>
      </c>
      <c r="I11" s="115">
        <v>82655.113618999996</v>
      </c>
      <c r="J11" s="115">
        <v>93597.382545999993</v>
      </c>
    </row>
    <row r="12" spans="1:12" x14ac:dyDescent="0.2">
      <c r="A12" s="114" t="s">
        <v>66</v>
      </c>
      <c r="B12" s="115">
        <v>148531.363813</v>
      </c>
      <c r="C12" s="115">
        <v>154019.60531300001</v>
      </c>
      <c r="D12" s="115">
        <v>156410.68158100001</v>
      </c>
      <c r="E12" s="115">
        <v>163036.77341699999</v>
      </c>
      <c r="F12" s="115">
        <v>161634.68610600001</v>
      </c>
      <c r="G12" s="115">
        <v>152929.86023799999</v>
      </c>
      <c r="H12" s="115">
        <v>157811.232311</v>
      </c>
      <c r="I12" s="115">
        <v>171013.62668700001</v>
      </c>
      <c r="J12" s="115">
        <v>175064.534006</v>
      </c>
    </row>
    <row r="13" spans="1:12" x14ac:dyDescent="0.2">
      <c r="A13" s="114" t="s">
        <v>171</v>
      </c>
      <c r="B13" s="115">
        <v>269224.11902799999</v>
      </c>
      <c r="C13" s="115">
        <v>287302.88293800002</v>
      </c>
      <c r="D13" s="115">
        <v>288702.32195999997</v>
      </c>
      <c r="E13" s="115">
        <v>292939.54658899998</v>
      </c>
      <c r="F13" s="115">
        <v>288487.61705399997</v>
      </c>
      <c r="G13" s="115">
        <v>275691.492822</v>
      </c>
      <c r="H13" s="115">
        <v>280492.62538799999</v>
      </c>
      <c r="I13" s="115">
        <v>305356.98437399999</v>
      </c>
      <c r="J13" s="115">
        <v>324108.72509299999</v>
      </c>
    </row>
    <row r="14" spans="1:12" x14ac:dyDescent="0.2">
      <c r="B14" s="116"/>
      <c r="C14" s="116"/>
      <c r="D14" s="116"/>
      <c r="E14" s="116"/>
      <c r="F14" s="116"/>
      <c r="G14" s="116"/>
      <c r="H14" s="116"/>
      <c r="I14" s="116"/>
      <c r="J14" s="116"/>
    </row>
    <row r="15" spans="1:12" x14ac:dyDescent="0.2">
      <c r="B15" s="117">
        <v>2010</v>
      </c>
      <c r="C15" s="117">
        <v>2011</v>
      </c>
      <c r="D15" s="117">
        <v>2012</v>
      </c>
      <c r="E15" s="117">
        <v>2013</v>
      </c>
      <c r="F15" s="117">
        <v>2014</v>
      </c>
      <c r="G15" s="117">
        <v>2015</v>
      </c>
      <c r="H15" s="117">
        <v>2016</v>
      </c>
      <c r="I15" s="117">
        <v>2017</v>
      </c>
      <c r="J15" s="117">
        <v>2018</v>
      </c>
    </row>
    <row r="16" spans="1:12" x14ac:dyDescent="0.2">
      <c r="A16" s="112" t="s">
        <v>121</v>
      </c>
      <c r="B16" s="118"/>
      <c r="C16" s="118"/>
      <c r="D16" s="118"/>
      <c r="E16" s="118"/>
      <c r="F16" s="118"/>
      <c r="G16" s="118"/>
      <c r="H16" s="118"/>
      <c r="I16" s="118"/>
      <c r="J16" s="118"/>
    </row>
    <row r="17" spans="1:10" x14ac:dyDescent="0.2">
      <c r="A17" s="114" t="s">
        <v>166</v>
      </c>
      <c r="B17" s="115">
        <v>54883.250470999999</v>
      </c>
      <c r="C17" s="115">
        <v>54246.029690000003</v>
      </c>
      <c r="D17" s="115">
        <v>54266.949935999997</v>
      </c>
      <c r="E17" s="115">
        <v>49064.437187000003</v>
      </c>
      <c r="F17" s="115">
        <v>46683.419535000001</v>
      </c>
      <c r="G17" s="115">
        <v>46681.557949000002</v>
      </c>
      <c r="H17" s="115">
        <v>47992.328795000001</v>
      </c>
      <c r="I17" s="115">
        <v>48975.218944</v>
      </c>
      <c r="J17" s="115">
        <v>50921.209014</v>
      </c>
    </row>
    <row r="18" spans="1:10" x14ac:dyDescent="0.2">
      <c r="A18" s="114" t="s">
        <v>118</v>
      </c>
      <c r="B18" s="115">
        <v>2346.5826539999998</v>
      </c>
      <c r="C18" s="115">
        <v>3255.4072940000001</v>
      </c>
      <c r="D18" s="115">
        <v>4300.9031009999999</v>
      </c>
      <c r="E18" s="115">
        <v>3088.6223110000001</v>
      </c>
      <c r="F18" s="115">
        <v>2917.9386</v>
      </c>
      <c r="G18" s="115">
        <v>3083.1417339999998</v>
      </c>
      <c r="H18" s="115">
        <v>2670.7193400000001</v>
      </c>
      <c r="I18" s="115">
        <v>2750.5096870000002</v>
      </c>
      <c r="J18" s="115">
        <v>3447.3707159999999</v>
      </c>
    </row>
    <row r="19" spans="1:10" x14ac:dyDescent="0.2">
      <c r="A19" s="114" t="s">
        <v>67</v>
      </c>
      <c r="B19" s="115">
        <v>80910.554986000003</v>
      </c>
      <c r="C19" s="115">
        <v>87857.388691</v>
      </c>
      <c r="D19" s="115">
        <v>96523.351146999994</v>
      </c>
      <c r="E19" s="115">
        <v>102415.192211</v>
      </c>
      <c r="F19" s="115">
        <v>98318.742169000005</v>
      </c>
      <c r="G19" s="115">
        <v>93267.976305000004</v>
      </c>
      <c r="H19" s="115">
        <v>92570.726037999993</v>
      </c>
      <c r="I19" s="115">
        <v>100293.629958</v>
      </c>
      <c r="J19" s="115">
        <v>107290.558859</v>
      </c>
    </row>
    <row r="20" spans="1:10" x14ac:dyDescent="0.2">
      <c r="A20" s="114" t="s">
        <v>66</v>
      </c>
      <c r="B20" s="115">
        <v>137711.65083299999</v>
      </c>
      <c r="C20" s="115">
        <v>148184.43013299999</v>
      </c>
      <c r="D20" s="115">
        <v>151125.70724300001</v>
      </c>
      <c r="E20" s="115">
        <v>151078.91930199999</v>
      </c>
      <c r="F20" s="115">
        <v>157325.50035799999</v>
      </c>
      <c r="G20" s="115">
        <v>151177.758718</v>
      </c>
      <c r="H20" s="115">
        <v>156137.54081499999</v>
      </c>
      <c r="I20" s="115">
        <v>170844.66488900001</v>
      </c>
      <c r="J20" s="115">
        <v>177094.332544</v>
      </c>
    </row>
    <row r="21" spans="1:10" x14ac:dyDescent="0.2">
      <c r="A21" s="114" t="s">
        <v>169</v>
      </c>
      <c r="B21" s="115">
        <v>275852.03894400003</v>
      </c>
      <c r="C21" s="115">
        <v>293543.25580799999</v>
      </c>
      <c r="D21" s="115">
        <v>306216.91142700001</v>
      </c>
      <c r="E21" s="115">
        <v>305647.171011</v>
      </c>
      <c r="F21" s="115">
        <v>305245.60066200001</v>
      </c>
      <c r="G21" s="115">
        <v>294210.43470599997</v>
      </c>
      <c r="H21" s="115">
        <v>299371.31498800003</v>
      </c>
      <c r="I21" s="115">
        <v>322864.02347800002</v>
      </c>
      <c r="J21" s="115">
        <v>338753.47113299998</v>
      </c>
    </row>
    <row r="23" spans="1:10" x14ac:dyDescent="0.2">
      <c r="A23" s="108"/>
      <c r="B23" s="107" t="s">
        <v>157</v>
      </c>
      <c r="C23" s="107"/>
      <c r="D23" s="107"/>
      <c r="E23" s="107"/>
      <c r="F23" s="107"/>
      <c r="G23" s="107"/>
      <c r="H23" s="107"/>
      <c r="I23" s="107"/>
      <c r="J23" s="107"/>
    </row>
    <row r="24" spans="1:10" x14ac:dyDescent="0.2">
      <c r="A24" s="108"/>
      <c r="B24" s="109" t="s">
        <v>149</v>
      </c>
      <c r="C24" s="110"/>
      <c r="D24" s="110"/>
      <c r="E24" s="110"/>
      <c r="F24" s="110"/>
      <c r="G24" s="110"/>
      <c r="H24" s="110"/>
      <c r="I24" s="110"/>
      <c r="J24" s="110"/>
    </row>
    <row r="26" spans="1:10" x14ac:dyDescent="0.2">
      <c r="D26" s="119">
        <v>2012</v>
      </c>
      <c r="E26" s="119">
        <v>2013</v>
      </c>
      <c r="F26" s="119">
        <v>2014</v>
      </c>
      <c r="G26" s="119">
        <v>2015</v>
      </c>
      <c r="H26" s="119">
        <v>2016</v>
      </c>
      <c r="I26" s="119">
        <v>2017</v>
      </c>
      <c r="J26" s="119">
        <v>2018</v>
      </c>
    </row>
    <row r="27" spans="1:10" x14ac:dyDescent="0.2">
      <c r="A27" s="120" t="s">
        <v>117</v>
      </c>
      <c r="B27" s="121"/>
      <c r="C27" s="121"/>
    </row>
    <row r="28" spans="1:10" x14ac:dyDescent="0.2">
      <c r="A28" s="114" t="s">
        <v>166</v>
      </c>
      <c r="B28" s="121"/>
      <c r="C28" s="121"/>
      <c r="D28" s="115">
        <v>7413.5568195931282</v>
      </c>
      <c r="E28" s="115">
        <v>7451.4593918665296</v>
      </c>
      <c r="F28" s="115">
        <v>7290.599384615206</v>
      </c>
      <c r="G28" s="115">
        <v>7618.8869861700923</v>
      </c>
      <c r="H28" s="115">
        <v>8225.3284611079125</v>
      </c>
      <c r="I28" s="115">
        <v>10066.720200487562</v>
      </c>
      <c r="J28" s="115">
        <v>11056.278577326204</v>
      </c>
    </row>
    <row r="29" spans="1:10" x14ac:dyDescent="0.2">
      <c r="A29" s="122" t="s">
        <v>118</v>
      </c>
      <c r="B29" s="121"/>
      <c r="C29" s="121"/>
      <c r="D29" s="115">
        <v>1127.8673356262359</v>
      </c>
      <c r="E29" s="115">
        <v>1232.7649915856668</v>
      </c>
      <c r="F29" s="115">
        <v>1073.8705586157814</v>
      </c>
      <c r="G29" s="115">
        <v>994.83601763480704</v>
      </c>
      <c r="H29" s="115">
        <v>888.66527423458479</v>
      </c>
      <c r="I29" s="115">
        <v>1065.2693875204268</v>
      </c>
      <c r="J29" s="115">
        <v>870.2846409038973</v>
      </c>
    </row>
    <row r="30" spans="1:10" x14ac:dyDescent="0.2">
      <c r="A30" s="122" t="s">
        <v>67</v>
      </c>
      <c r="B30" s="121"/>
      <c r="C30" s="121"/>
      <c r="D30" s="115">
        <v>19494.381206657214</v>
      </c>
      <c r="E30" s="115">
        <v>20805.281332066141</v>
      </c>
      <c r="F30" s="115">
        <v>21464.094600923738</v>
      </c>
      <c r="G30" s="115">
        <v>23134.408491324692</v>
      </c>
      <c r="H30" s="115">
        <v>23235.739447591186</v>
      </c>
      <c r="I30" s="115">
        <v>24833.297549183335</v>
      </c>
      <c r="J30" s="115">
        <v>26368.682308332107</v>
      </c>
    </row>
    <row r="31" spans="1:10" x14ac:dyDescent="0.2">
      <c r="A31" s="122" t="s">
        <v>66</v>
      </c>
      <c r="B31" s="121"/>
      <c r="C31" s="121"/>
      <c r="D31" s="115">
        <v>47025.001672573577</v>
      </c>
      <c r="E31" s="115">
        <v>49707.911728891391</v>
      </c>
      <c r="F31" s="115">
        <v>60982.513632420698</v>
      </c>
      <c r="G31" s="115">
        <v>74345.465591095737</v>
      </c>
      <c r="H31" s="115">
        <v>82580.631592039179</v>
      </c>
      <c r="I31" s="115">
        <v>93452.680980801641</v>
      </c>
      <c r="J31" s="115">
        <v>102350.72237386793</v>
      </c>
    </row>
    <row r="32" spans="1:10" x14ac:dyDescent="0.2">
      <c r="A32" s="122" t="s">
        <v>170</v>
      </c>
      <c r="B32" s="121"/>
      <c r="C32" s="121"/>
      <c r="D32" s="115">
        <v>75060.807034450147</v>
      </c>
      <c r="E32" s="115">
        <v>79197.41744440973</v>
      </c>
      <c r="F32" s="115">
        <v>90811.078176575422</v>
      </c>
      <c r="G32" s="115">
        <v>106093.59708622533</v>
      </c>
      <c r="H32" s="115">
        <v>114930.36477497287</v>
      </c>
      <c r="I32" s="115">
        <v>129417.96811799296</v>
      </c>
      <c r="J32" s="115">
        <v>140645.96790043014</v>
      </c>
    </row>
    <row r="33" spans="1:10" x14ac:dyDescent="0.2">
      <c r="A33" s="121"/>
      <c r="B33" s="121"/>
      <c r="C33" s="121"/>
      <c r="D33" s="121"/>
      <c r="E33" s="121"/>
      <c r="F33" s="121"/>
      <c r="G33" s="121"/>
      <c r="H33" s="121"/>
      <c r="I33" s="121"/>
      <c r="J33" s="121"/>
    </row>
    <row r="34" spans="1:10" x14ac:dyDescent="0.2">
      <c r="B34" s="121"/>
      <c r="C34" s="121"/>
      <c r="D34" s="119">
        <v>2012</v>
      </c>
      <c r="E34" s="119">
        <v>2013</v>
      </c>
      <c r="F34" s="119">
        <v>2014</v>
      </c>
      <c r="G34" s="119">
        <v>2015</v>
      </c>
      <c r="H34" s="119">
        <v>2016</v>
      </c>
      <c r="I34" s="119">
        <v>2017</v>
      </c>
      <c r="J34" s="119">
        <v>2018</v>
      </c>
    </row>
    <row r="35" spans="1:10" x14ac:dyDescent="0.2">
      <c r="A35" s="123" t="s">
        <v>121</v>
      </c>
      <c r="B35" s="121"/>
      <c r="C35" s="121"/>
      <c r="D35" s="121"/>
      <c r="E35" s="121"/>
      <c r="F35" s="121"/>
      <c r="G35" s="121"/>
      <c r="H35" s="121"/>
      <c r="I35" s="121"/>
      <c r="J35" s="121"/>
    </row>
    <row r="36" spans="1:10" x14ac:dyDescent="0.2">
      <c r="A36" s="114" t="s">
        <v>166</v>
      </c>
      <c r="B36" s="121"/>
      <c r="C36" s="121"/>
      <c r="D36" s="115">
        <v>9786.7501246612574</v>
      </c>
      <c r="E36" s="115">
        <v>9972.9516593990447</v>
      </c>
      <c r="F36" s="115">
        <v>10205.680069036847</v>
      </c>
      <c r="G36" s="115">
        <v>10468.181409812873</v>
      </c>
      <c r="H36" s="115">
        <v>10752.702231337396</v>
      </c>
      <c r="I36" s="115">
        <v>13009.320015617148</v>
      </c>
      <c r="J36" s="115">
        <v>13963.458137407542</v>
      </c>
    </row>
    <row r="37" spans="1:10" x14ac:dyDescent="0.2">
      <c r="A37" s="122" t="s">
        <v>118</v>
      </c>
      <c r="B37" s="121"/>
      <c r="C37" s="121"/>
      <c r="D37" s="115">
        <v>1933.9883352054596</v>
      </c>
      <c r="E37" s="115">
        <v>1872.9026521434685</v>
      </c>
      <c r="F37" s="115">
        <v>1453.7517963575858</v>
      </c>
      <c r="G37" s="115">
        <v>1219.3319316498432</v>
      </c>
      <c r="H37" s="115">
        <v>1020.837600613277</v>
      </c>
      <c r="I37" s="115">
        <v>1143.1258548515282</v>
      </c>
      <c r="J37" s="115">
        <v>865.63396995090795</v>
      </c>
    </row>
    <row r="38" spans="1:10" x14ac:dyDescent="0.2">
      <c r="A38" s="122" t="s">
        <v>67</v>
      </c>
      <c r="B38" s="121"/>
      <c r="C38" s="121"/>
      <c r="D38" s="115">
        <v>27529.922578531117</v>
      </c>
      <c r="E38" s="115">
        <v>30956.17796028544</v>
      </c>
      <c r="F38" s="115">
        <v>32286.729436266716</v>
      </c>
      <c r="G38" s="115">
        <v>36419.227747566576</v>
      </c>
      <c r="H38" s="115">
        <v>33692.819349135505</v>
      </c>
      <c r="I38" s="115">
        <v>34199.607669242396</v>
      </c>
      <c r="J38" s="115">
        <v>33932.294810907057</v>
      </c>
    </row>
    <row r="39" spans="1:10" x14ac:dyDescent="0.2">
      <c r="A39" s="122" t="s">
        <v>66</v>
      </c>
      <c r="B39" s="121"/>
      <c r="C39" s="121"/>
      <c r="D39" s="115">
        <v>47939.316430990788</v>
      </c>
      <c r="E39" s="115">
        <v>50357.485127095686</v>
      </c>
      <c r="F39" s="115">
        <v>57140.072879430001</v>
      </c>
      <c r="G39" s="115">
        <v>65660.985672269817</v>
      </c>
      <c r="H39" s="115">
        <v>73166.987060753789</v>
      </c>
      <c r="I39" s="115">
        <v>82188.365654822308</v>
      </c>
      <c r="J39" s="115">
        <v>92758.202711949009</v>
      </c>
    </row>
    <row r="40" spans="1:10" x14ac:dyDescent="0.2">
      <c r="A40" s="122" t="s">
        <v>168</v>
      </c>
      <c r="B40" s="121"/>
      <c r="C40" s="121"/>
      <c r="D40" s="124">
        <v>87189.977469388628</v>
      </c>
      <c r="E40" s="124">
        <v>93159.517398923635</v>
      </c>
      <c r="F40" s="124">
        <v>101086.23418109116</v>
      </c>
      <c r="G40" s="124">
        <v>113767.72676129911</v>
      </c>
      <c r="H40" s="124">
        <v>118633.34624183996</v>
      </c>
      <c r="I40" s="124">
        <v>130540.41919453337</v>
      </c>
      <c r="J40" s="124">
        <v>141519.5896302145</v>
      </c>
    </row>
    <row r="42" spans="1:10" x14ac:dyDescent="0.2">
      <c r="A42" s="125"/>
      <c r="B42" s="125"/>
      <c r="C42" s="125"/>
      <c r="D42" s="125"/>
      <c r="E42" s="125"/>
      <c r="F42" s="125"/>
      <c r="G42" s="125"/>
      <c r="H42" s="125"/>
      <c r="I42" s="125"/>
      <c r="J42" s="125"/>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200"/>
  <sheetViews>
    <sheetView showGridLines="0" topLeftCell="A37" zoomScaleNormal="100" workbookViewId="0">
      <selection activeCell="A60" sqref="A60"/>
    </sheetView>
  </sheetViews>
  <sheetFormatPr defaultColWidth="9.140625" defaultRowHeight="12" x14ac:dyDescent="0.2"/>
  <cols>
    <col min="1" max="1" width="30.42578125" style="47" customWidth="1"/>
    <col min="2" max="2" width="22.7109375" style="44" customWidth="1"/>
    <col min="3" max="3" width="2" style="44" customWidth="1"/>
    <col min="4" max="4" width="12" style="44" customWidth="1"/>
    <col min="5" max="5" width="2.140625" style="44" customWidth="1"/>
    <col min="6" max="6" width="14.5703125" style="44" customWidth="1"/>
    <col min="7" max="7" width="2.140625" style="57" customWidth="1"/>
    <col min="8" max="8" width="12.28515625" style="44" customWidth="1"/>
    <col min="9" max="9" width="1.85546875" style="44" customWidth="1"/>
    <col min="10" max="10" width="17" style="44" customWidth="1"/>
    <col min="11" max="11" width="2.7109375" style="44" customWidth="1"/>
    <col min="12" max="12" width="13.7109375" style="44" customWidth="1"/>
    <col min="13" max="13" width="2.28515625" style="44" customWidth="1"/>
    <col min="14" max="14" width="24.5703125" style="44" customWidth="1"/>
    <col min="15" max="15" width="2" style="44" customWidth="1"/>
    <col min="16" max="16" width="24.7109375" style="44" customWidth="1"/>
    <col min="17" max="17" width="2" style="44" customWidth="1"/>
    <col min="18" max="18" width="10.5703125" style="44" customWidth="1"/>
    <col min="19" max="19" width="2.140625" style="44" customWidth="1"/>
    <col min="20" max="20" width="10.7109375" style="44" customWidth="1"/>
    <col min="21" max="21" width="2.28515625" style="44" customWidth="1"/>
    <col min="22" max="22" width="20" style="44" customWidth="1"/>
    <col min="23" max="23" width="1.7109375" style="44" customWidth="1"/>
    <col min="24" max="24" width="11.7109375" style="44" customWidth="1"/>
    <col min="25" max="25" width="1.28515625" style="44" customWidth="1"/>
    <col min="26" max="26" width="15.85546875" style="44" customWidth="1"/>
    <col min="27" max="27" width="2" style="44" customWidth="1"/>
    <col min="28" max="28" width="13.5703125" style="44" customWidth="1"/>
    <col min="29" max="29" width="1.85546875" style="44" customWidth="1"/>
    <col min="30" max="30" width="25" style="44" customWidth="1"/>
    <col min="31" max="31" width="1.5703125" style="44" customWidth="1"/>
    <col min="32" max="32" width="26.140625" style="44" customWidth="1"/>
    <col min="33" max="33" width="3.140625" style="44" customWidth="1"/>
    <col min="34" max="34" width="11.7109375" style="44" customWidth="1"/>
    <col min="35" max="35" width="2.140625" style="44" customWidth="1"/>
    <col min="36" max="36" width="11.7109375" style="44" customWidth="1"/>
    <col min="37" max="37" width="2.140625" style="44" customWidth="1"/>
    <col min="38" max="38" width="18" style="44" customWidth="1"/>
    <col min="39" max="39" width="2.28515625" style="44" customWidth="1"/>
    <col min="40" max="40" width="9.7109375" style="44" customWidth="1"/>
    <col min="41" max="41" width="2.140625" style="44" customWidth="1"/>
    <col min="42" max="42" width="17.7109375" style="44" customWidth="1"/>
    <col min="43" max="43" width="2.5703125" style="44" customWidth="1"/>
    <col min="44" max="44" width="13" style="44" customWidth="1"/>
    <col min="45" max="45" width="2.28515625" style="44" customWidth="1"/>
    <col min="46" max="46" width="24.42578125" style="44" customWidth="1"/>
    <col min="47" max="47" width="2.42578125" style="44" customWidth="1"/>
    <col min="48" max="48" width="25.42578125" style="44" customWidth="1"/>
    <col min="49" max="49" width="3.140625" style="44" customWidth="1"/>
    <col min="50" max="50" width="11.7109375" style="44" customWidth="1"/>
    <col min="51" max="51" width="2.140625" style="44" customWidth="1"/>
    <col min="52" max="52" width="11.7109375" style="44" customWidth="1"/>
    <col min="53" max="53" width="2.140625" style="44" customWidth="1"/>
    <col min="54" max="54" width="18" style="44" customWidth="1"/>
    <col min="55" max="55" width="2.28515625" style="44" customWidth="1"/>
    <col min="56" max="56" width="9.7109375" style="44" customWidth="1"/>
    <col min="57" max="57" width="2.140625" style="44" customWidth="1"/>
    <col min="58" max="58" width="17.7109375" style="44" customWidth="1"/>
    <col min="59" max="59" width="2.5703125" style="44" customWidth="1"/>
    <col min="60" max="60" width="13" style="44" customWidth="1"/>
    <col min="61" max="61" width="2.28515625" style="44" customWidth="1"/>
    <col min="62" max="62" width="24.42578125" style="44" customWidth="1"/>
    <col min="63" max="63" width="2.42578125" style="44" customWidth="1"/>
    <col min="64" max="64" width="25.42578125" style="44" customWidth="1"/>
    <col min="65" max="16384" width="9.140625" style="57"/>
  </cols>
  <sheetData>
    <row r="1" spans="1:64" x14ac:dyDescent="0.2">
      <c r="A1" s="43" t="s">
        <v>224</v>
      </c>
      <c r="B1" s="43"/>
      <c r="C1" s="43"/>
      <c r="D1" s="43"/>
      <c r="E1" s="43"/>
      <c r="F1" s="43"/>
      <c r="G1" s="89"/>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row>
    <row r="2" spans="1:64" x14ac:dyDescent="0.2">
      <c r="A2" s="56" t="s">
        <v>232</v>
      </c>
      <c r="B2" s="46"/>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row>
    <row r="4" spans="1:64" ht="15" x14ac:dyDescent="0.25">
      <c r="A4" s="45"/>
      <c r="B4" s="169">
        <v>2010</v>
      </c>
      <c r="C4" s="170"/>
      <c r="D4" s="170"/>
      <c r="E4" s="170"/>
      <c r="F4" s="170"/>
      <c r="G4" s="170"/>
      <c r="H4" s="170"/>
      <c r="I4" s="170"/>
      <c r="J4" s="170"/>
      <c r="K4" s="170"/>
      <c r="L4" s="170"/>
      <c r="M4" s="170"/>
      <c r="N4" s="170"/>
      <c r="O4" s="170"/>
      <c r="P4" s="170"/>
      <c r="R4" s="169">
        <v>2015</v>
      </c>
      <c r="S4" s="170"/>
      <c r="T4" s="170"/>
      <c r="U4" s="170"/>
      <c r="V4" s="170"/>
      <c r="W4" s="170"/>
      <c r="X4" s="170"/>
      <c r="Y4" s="170"/>
      <c r="Z4" s="170"/>
      <c r="AA4" s="170"/>
      <c r="AB4" s="170"/>
      <c r="AC4" s="170"/>
      <c r="AD4" s="170"/>
      <c r="AE4" s="170"/>
      <c r="AF4" s="170"/>
      <c r="AH4" s="169" t="s">
        <v>197</v>
      </c>
      <c r="AI4" s="170"/>
      <c r="AJ4" s="170"/>
      <c r="AK4" s="170"/>
      <c r="AL4" s="170"/>
      <c r="AM4" s="170"/>
      <c r="AN4" s="170"/>
      <c r="AO4" s="170"/>
      <c r="AP4" s="170"/>
      <c r="AQ4" s="170"/>
      <c r="AR4" s="170"/>
      <c r="AS4" s="170"/>
      <c r="AT4" s="170"/>
      <c r="AU4" s="170"/>
      <c r="AV4" s="170"/>
      <c r="AX4" s="169" t="s">
        <v>198</v>
      </c>
      <c r="AY4" s="170"/>
      <c r="AZ4" s="170"/>
      <c r="BA4" s="170"/>
      <c r="BB4" s="170"/>
      <c r="BC4" s="170"/>
      <c r="BD4" s="170"/>
      <c r="BE4" s="170"/>
      <c r="BF4" s="170"/>
      <c r="BG4" s="170"/>
      <c r="BH4" s="170"/>
      <c r="BI4" s="170"/>
      <c r="BJ4" s="170"/>
      <c r="BK4" s="170"/>
      <c r="BL4" s="170"/>
    </row>
    <row r="5" spans="1:64" x14ac:dyDescent="0.2">
      <c r="B5" s="48"/>
      <c r="C5" s="48"/>
      <c r="R5" s="48"/>
      <c r="S5" s="48"/>
      <c r="AH5" s="48"/>
      <c r="AI5" s="48"/>
      <c r="AX5" s="48"/>
      <c r="AY5" s="48"/>
    </row>
    <row r="6" spans="1:64" x14ac:dyDescent="0.2">
      <c r="C6" s="49"/>
      <c r="D6" s="50" t="s">
        <v>83</v>
      </c>
      <c r="E6" s="50"/>
      <c r="T6" s="50" t="s">
        <v>83</v>
      </c>
      <c r="U6" s="50"/>
      <c r="AJ6" s="50" t="s">
        <v>83</v>
      </c>
      <c r="AK6" s="50"/>
      <c r="AZ6" s="50" t="s">
        <v>83</v>
      </c>
      <c r="BA6" s="50"/>
    </row>
    <row r="7" spans="1:64" ht="60.75" customHeight="1" x14ac:dyDescent="0.2">
      <c r="A7" s="51"/>
      <c r="B7" s="50" t="s">
        <v>239</v>
      </c>
      <c r="C7" s="57"/>
      <c r="D7" s="50" t="s">
        <v>74</v>
      </c>
      <c r="E7" s="163"/>
      <c r="F7" s="50" t="s">
        <v>75</v>
      </c>
      <c r="G7" s="163"/>
      <c r="H7" s="50" t="s">
        <v>76</v>
      </c>
      <c r="I7" s="163"/>
      <c r="J7" s="50" t="s">
        <v>120</v>
      </c>
      <c r="K7" s="163"/>
      <c r="L7" s="50" t="s">
        <v>78</v>
      </c>
      <c r="M7" s="163"/>
      <c r="N7" s="50" t="s">
        <v>79</v>
      </c>
      <c r="O7" s="163"/>
      <c r="P7" s="50" t="s">
        <v>80</v>
      </c>
      <c r="Q7" s="57"/>
      <c r="R7" s="50" t="s">
        <v>239</v>
      </c>
      <c r="S7" s="163"/>
      <c r="T7" s="50" t="s">
        <v>74</v>
      </c>
      <c r="U7" s="163"/>
      <c r="V7" s="50" t="s">
        <v>75</v>
      </c>
      <c r="W7" s="163"/>
      <c r="X7" s="50" t="s">
        <v>76</v>
      </c>
      <c r="Y7" s="163"/>
      <c r="Z7" s="50" t="s">
        <v>120</v>
      </c>
      <c r="AA7" s="163"/>
      <c r="AB7" s="50" t="s">
        <v>78</v>
      </c>
      <c r="AC7" s="163"/>
      <c r="AD7" s="50" t="s">
        <v>79</v>
      </c>
      <c r="AE7" s="163"/>
      <c r="AF7" s="50" t="s">
        <v>80</v>
      </c>
      <c r="AG7" s="57"/>
      <c r="AH7" s="50" t="s">
        <v>239</v>
      </c>
      <c r="AI7" s="163"/>
      <c r="AJ7" s="50" t="s">
        <v>74</v>
      </c>
      <c r="AK7" s="163"/>
      <c r="AL7" s="50" t="s">
        <v>75</v>
      </c>
      <c r="AM7" s="163"/>
      <c r="AN7" s="50" t="s">
        <v>76</v>
      </c>
      <c r="AO7" s="163"/>
      <c r="AP7" s="50" t="s">
        <v>120</v>
      </c>
      <c r="AQ7" s="163"/>
      <c r="AR7" s="50" t="s">
        <v>78</v>
      </c>
      <c r="AS7" s="163"/>
      <c r="AT7" s="50" t="s">
        <v>79</v>
      </c>
      <c r="AU7" s="163"/>
      <c r="AV7" s="50" t="s">
        <v>80</v>
      </c>
      <c r="AW7" s="57"/>
      <c r="AX7" s="50" t="s">
        <v>239</v>
      </c>
      <c r="AY7" s="163"/>
      <c r="AZ7" s="50" t="s">
        <v>74</v>
      </c>
      <c r="BA7" s="163"/>
      <c r="BB7" s="50" t="s">
        <v>75</v>
      </c>
      <c r="BC7" s="163"/>
      <c r="BD7" s="50" t="s">
        <v>76</v>
      </c>
      <c r="BE7" s="163"/>
      <c r="BF7" s="50" t="s">
        <v>120</v>
      </c>
      <c r="BG7" s="163"/>
      <c r="BH7" s="50" t="s">
        <v>78</v>
      </c>
      <c r="BI7" s="163"/>
      <c r="BJ7" s="50" t="s">
        <v>79</v>
      </c>
      <c r="BK7" s="163"/>
      <c r="BL7" s="50" t="s">
        <v>80</v>
      </c>
    </row>
    <row r="8" spans="1:64" ht="15" customHeight="1" x14ac:dyDescent="0.2">
      <c r="B8" s="52"/>
      <c r="C8" s="57"/>
      <c r="D8" s="53"/>
      <c r="E8" s="58"/>
      <c r="F8" s="53"/>
      <c r="G8" s="58"/>
      <c r="H8" s="53"/>
      <c r="I8" s="58"/>
      <c r="J8" s="53"/>
      <c r="K8" s="58"/>
      <c r="L8" s="53"/>
      <c r="M8" s="58"/>
      <c r="N8" s="53"/>
      <c r="O8" s="58"/>
      <c r="P8" s="53"/>
      <c r="Q8" s="57"/>
      <c r="R8" s="52"/>
      <c r="S8" s="57"/>
      <c r="T8" s="52"/>
      <c r="U8" s="57"/>
      <c r="V8" s="52"/>
      <c r="W8" s="57"/>
      <c r="X8" s="52"/>
      <c r="Y8" s="57"/>
      <c r="Z8" s="52"/>
      <c r="AA8" s="57"/>
      <c r="AB8" s="52"/>
      <c r="AC8" s="57"/>
      <c r="AD8" s="52"/>
      <c r="AE8" s="57"/>
      <c r="AF8" s="52"/>
      <c r="AG8" s="57"/>
      <c r="AH8" s="52"/>
      <c r="AI8" s="57"/>
      <c r="AJ8" s="52"/>
      <c r="AK8" s="57"/>
      <c r="AL8" s="52"/>
      <c r="AM8" s="57"/>
      <c r="AN8" s="52"/>
      <c r="AO8" s="57"/>
      <c r="AP8" s="52"/>
      <c r="AQ8" s="57"/>
      <c r="AR8" s="52"/>
      <c r="AS8" s="57"/>
      <c r="AT8" s="52"/>
      <c r="AU8" s="57"/>
      <c r="AV8" s="52"/>
      <c r="AW8" s="57"/>
      <c r="AX8" s="52"/>
      <c r="AY8" s="57"/>
      <c r="AZ8" s="52"/>
      <c r="BA8" s="57"/>
      <c r="BB8" s="52"/>
      <c r="BC8" s="57"/>
      <c r="BD8" s="52"/>
      <c r="BE8" s="57"/>
      <c r="BF8" s="52"/>
      <c r="BG8" s="57"/>
      <c r="BH8" s="52"/>
      <c r="BI8" s="57"/>
      <c r="BJ8" s="52"/>
      <c r="BK8" s="57"/>
      <c r="BL8" s="52"/>
    </row>
    <row r="9" spans="1:64" x14ac:dyDescent="0.2">
      <c r="A9" s="45" t="s">
        <v>73</v>
      </c>
      <c r="B9" s="54"/>
      <c r="C9" s="54"/>
      <c r="D9" s="54"/>
      <c r="E9" s="54"/>
      <c r="F9" s="54"/>
      <c r="G9" s="90"/>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row>
    <row r="10" spans="1:64" x14ac:dyDescent="0.2">
      <c r="A10" s="47" t="s">
        <v>39</v>
      </c>
      <c r="B10" s="91">
        <v>100</v>
      </c>
      <c r="C10" s="91"/>
      <c r="D10" s="91">
        <v>35</v>
      </c>
      <c r="E10" s="91"/>
      <c r="F10" s="91">
        <v>15</v>
      </c>
      <c r="G10" s="92"/>
      <c r="H10" s="91">
        <v>5</v>
      </c>
      <c r="I10" s="91"/>
      <c r="J10" s="91">
        <v>10</v>
      </c>
      <c r="K10" s="91"/>
      <c r="L10" s="91">
        <v>10</v>
      </c>
      <c r="M10" s="91"/>
      <c r="N10" s="91">
        <v>5</v>
      </c>
      <c r="O10" s="91"/>
      <c r="P10" s="91">
        <v>15</v>
      </c>
      <c r="Q10" s="91"/>
      <c r="R10" s="91">
        <v>75</v>
      </c>
      <c r="S10" s="91"/>
      <c r="T10" s="91">
        <v>30</v>
      </c>
      <c r="U10" s="91"/>
      <c r="V10" s="91">
        <v>10</v>
      </c>
      <c r="W10" s="91"/>
      <c r="X10" s="91">
        <v>5</v>
      </c>
      <c r="Y10" s="91"/>
      <c r="Z10" s="91">
        <v>5</v>
      </c>
      <c r="AA10" s="91"/>
      <c r="AB10" s="91">
        <v>5</v>
      </c>
      <c r="AC10" s="91"/>
      <c r="AD10" s="93">
        <v>0</v>
      </c>
      <c r="AE10" s="91"/>
      <c r="AF10" s="91">
        <v>10</v>
      </c>
      <c r="AG10" s="91"/>
      <c r="AH10" s="91">
        <v>60</v>
      </c>
      <c r="AI10" s="91"/>
      <c r="AJ10" s="91">
        <v>30</v>
      </c>
      <c r="AK10" s="91"/>
      <c r="AL10" s="91">
        <v>10</v>
      </c>
      <c r="AM10" s="91"/>
      <c r="AN10" s="91">
        <v>5</v>
      </c>
      <c r="AO10" s="91"/>
      <c r="AP10" s="91">
        <v>5</v>
      </c>
      <c r="AQ10" s="91"/>
      <c r="AR10" s="93">
        <v>0</v>
      </c>
      <c r="AS10" s="91"/>
      <c r="AT10" s="91">
        <v>5</v>
      </c>
      <c r="AU10" s="91"/>
      <c r="AV10" s="91">
        <v>10</v>
      </c>
      <c r="AW10" s="91"/>
      <c r="AX10" s="91">
        <v>55</v>
      </c>
      <c r="AY10" s="91"/>
      <c r="AZ10" s="91">
        <v>15</v>
      </c>
      <c r="BA10" s="91"/>
      <c r="BB10" s="91">
        <v>10</v>
      </c>
      <c r="BC10" s="91"/>
      <c r="BD10" s="93">
        <v>0</v>
      </c>
      <c r="BE10" s="91"/>
      <c r="BF10" s="91">
        <v>5</v>
      </c>
      <c r="BG10" s="91"/>
      <c r="BH10" s="93">
        <v>5</v>
      </c>
      <c r="BI10" s="91"/>
      <c r="BJ10" s="91">
        <v>5</v>
      </c>
      <c r="BK10" s="91"/>
      <c r="BL10" s="91">
        <v>10</v>
      </c>
    </row>
    <row r="11" spans="1:64" x14ac:dyDescent="0.2">
      <c r="A11" s="47" t="s">
        <v>40</v>
      </c>
      <c r="B11" s="91">
        <v>295</v>
      </c>
      <c r="C11" s="91"/>
      <c r="D11" s="91">
        <v>105</v>
      </c>
      <c r="E11" s="91"/>
      <c r="F11" s="91">
        <v>45</v>
      </c>
      <c r="G11" s="92"/>
      <c r="H11" s="91">
        <v>25</v>
      </c>
      <c r="I11" s="91"/>
      <c r="J11" s="91">
        <v>30</v>
      </c>
      <c r="K11" s="91"/>
      <c r="L11" s="91">
        <v>35</v>
      </c>
      <c r="M11" s="91"/>
      <c r="N11" s="91">
        <v>20</v>
      </c>
      <c r="O11" s="91"/>
      <c r="P11" s="91">
        <v>20</v>
      </c>
      <c r="Q11" s="91"/>
      <c r="R11" s="91">
        <v>245</v>
      </c>
      <c r="S11" s="91"/>
      <c r="T11" s="91">
        <v>35</v>
      </c>
      <c r="U11" s="91"/>
      <c r="V11" s="91">
        <v>50</v>
      </c>
      <c r="W11" s="91"/>
      <c r="X11" s="91">
        <v>15</v>
      </c>
      <c r="Y11" s="91"/>
      <c r="Z11" s="91">
        <v>25</v>
      </c>
      <c r="AA11" s="91"/>
      <c r="AB11" s="91">
        <v>25</v>
      </c>
      <c r="AC11" s="91"/>
      <c r="AD11" s="91">
        <v>40</v>
      </c>
      <c r="AE11" s="91"/>
      <c r="AF11" s="91">
        <v>20</v>
      </c>
      <c r="AG11" s="91"/>
      <c r="AH11" s="91">
        <v>235</v>
      </c>
      <c r="AI11" s="91"/>
      <c r="AJ11" s="91">
        <v>40</v>
      </c>
      <c r="AK11" s="91"/>
      <c r="AL11" s="91">
        <v>45</v>
      </c>
      <c r="AM11" s="91"/>
      <c r="AN11" s="91">
        <v>5</v>
      </c>
      <c r="AO11" s="91"/>
      <c r="AP11" s="91">
        <v>25</v>
      </c>
      <c r="AQ11" s="91"/>
      <c r="AR11" s="91">
        <v>35</v>
      </c>
      <c r="AS11" s="91"/>
      <c r="AT11" s="91">
        <v>45</v>
      </c>
      <c r="AU11" s="91"/>
      <c r="AV11" s="91">
        <v>20</v>
      </c>
      <c r="AW11" s="91"/>
      <c r="AX11" s="91">
        <v>260</v>
      </c>
      <c r="AY11" s="91"/>
      <c r="AZ11" s="91">
        <v>30</v>
      </c>
      <c r="BA11" s="91"/>
      <c r="BB11" s="91">
        <v>65</v>
      </c>
      <c r="BC11" s="91"/>
      <c r="BD11" s="91">
        <v>10</v>
      </c>
      <c r="BE11" s="91"/>
      <c r="BF11" s="91">
        <v>30</v>
      </c>
      <c r="BG11" s="91"/>
      <c r="BH11" s="91">
        <v>35</v>
      </c>
      <c r="BI11" s="91"/>
      <c r="BJ11" s="91">
        <v>40</v>
      </c>
      <c r="BK11" s="91"/>
      <c r="BL11" s="91">
        <v>20</v>
      </c>
    </row>
    <row r="12" spans="1:64" x14ac:dyDescent="0.2">
      <c r="A12" s="47" t="s">
        <v>19</v>
      </c>
      <c r="B12" s="91">
        <v>219</v>
      </c>
      <c r="C12" s="91"/>
      <c r="D12" s="91">
        <v>65</v>
      </c>
      <c r="E12" s="91"/>
      <c r="F12" s="91">
        <v>54</v>
      </c>
      <c r="G12" s="92"/>
      <c r="H12" s="91">
        <v>16</v>
      </c>
      <c r="I12" s="91"/>
      <c r="J12" s="91">
        <v>9</v>
      </c>
      <c r="K12" s="91"/>
      <c r="L12" s="91">
        <v>47</v>
      </c>
      <c r="M12" s="91"/>
      <c r="N12" s="91">
        <v>17</v>
      </c>
      <c r="O12" s="91"/>
      <c r="P12" s="91">
        <v>27</v>
      </c>
      <c r="Q12" s="91"/>
      <c r="R12" s="91">
        <v>164</v>
      </c>
      <c r="S12" s="91"/>
      <c r="T12" s="91">
        <v>48</v>
      </c>
      <c r="U12" s="91"/>
      <c r="V12" s="91">
        <v>40</v>
      </c>
      <c r="W12" s="91"/>
      <c r="X12" s="91">
        <v>14</v>
      </c>
      <c r="Y12" s="91"/>
      <c r="Z12" s="91">
        <v>10</v>
      </c>
      <c r="AA12" s="91"/>
      <c r="AB12" s="91">
        <v>37</v>
      </c>
      <c r="AC12" s="91"/>
      <c r="AD12" s="91">
        <v>15</v>
      </c>
      <c r="AE12" s="91"/>
      <c r="AF12" s="91">
        <v>17</v>
      </c>
      <c r="AG12" s="91"/>
      <c r="AH12" s="91">
        <v>85</v>
      </c>
      <c r="AI12" s="91"/>
      <c r="AJ12" s="91">
        <v>24</v>
      </c>
      <c r="AK12" s="91"/>
      <c r="AL12" s="91">
        <v>25</v>
      </c>
      <c r="AM12" s="91"/>
      <c r="AN12" s="91">
        <v>6</v>
      </c>
      <c r="AO12" s="91"/>
      <c r="AP12" s="91" t="s">
        <v>72</v>
      </c>
      <c r="AQ12" s="91"/>
      <c r="AR12" s="91">
        <v>29</v>
      </c>
      <c r="AS12" s="91"/>
      <c r="AT12" s="91">
        <v>10</v>
      </c>
      <c r="AU12" s="91"/>
      <c r="AV12" s="91">
        <v>8</v>
      </c>
      <c r="AW12" s="91"/>
      <c r="AX12" s="91">
        <v>86</v>
      </c>
      <c r="AY12" s="91"/>
      <c r="AZ12" s="91">
        <v>23</v>
      </c>
      <c r="BA12" s="91"/>
      <c r="BB12" s="91">
        <v>24</v>
      </c>
      <c r="BC12" s="91"/>
      <c r="BD12" s="91">
        <v>8</v>
      </c>
      <c r="BE12" s="91"/>
      <c r="BF12" s="91">
        <v>5</v>
      </c>
      <c r="BG12" s="91"/>
      <c r="BH12" s="91">
        <v>29</v>
      </c>
      <c r="BI12" s="91"/>
      <c r="BJ12" s="91">
        <v>9</v>
      </c>
      <c r="BK12" s="91"/>
      <c r="BL12" s="91">
        <v>8</v>
      </c>
    </row>
    <row r="13" spans="1:64" x14ac:dyDescent="0.2">
      <c r="A13" s="47" t="s">
        <v>35</v>
      </c>
      <c r="B13" s="91">
        <v>215</v>
      </c>
      <c r="C13" s="91"/>
      <c r="D13" s="91">
        <v>85</v>
      </c>
      <c r="E13" s="91"/>
      <c r="F13" s="91">
        <v>30</v>
      </c>
      <c r="G13" s="92"/>
      <c r="H13" s="91">
        <v>10</v>
      </c>
      <c r="I13" s="91"/>
      <c r="J13" s="91">
        <v>10</v>
      </c>
      <c r="K13" s="91"/>
      <c r="L13" s="91">
        <v>15</v>
      </c>
      <c r="M13" s="91"/>
      <c r="N13" s="91">
        <v>35</v>
      </c>
      <c r="O13" s="91"/>
      <c r="P13" s="91">
        <v>10</v>
      </c>
      <c r="Q13" s="91"/>
      <c r="R13" s="91">
        <v>260</v>
      </c>
      <c r="S13" s="91"/>
      <c r="T13" s="91">
        <v>65</v>
      </c>
      <c r="U13" s="91"/>
      <c r="V13" s="91">
        <v>50</v>
      </c>
      <c r="W13" s="91"/>
      <c r="X13" s="91">
        <v>15</v>
      </c>
      <c r="Y13" s="91"/>
      <c r="Z13" s="91">
        <v>15</v>
      </c>
      <c r="AA13" s="91"/>
      <c r="AB13" s="91">
        <v>25</v>
      </c>
      <c r="AC13" s="91"/>
      <c r="AD13" s="91">
        <v>60</v>
      </c>
      <c r="AE13" s="91"/>
      <c r="AF13" s="91">
        <v>10</v>
      </c>
      <c r="AG13" s="91"/>
      <c r="AH13" s="91">
        <v>275</v>
      </c>
      <c r="AI13" s="91"/>
      <c r="AJ13" s="91">
        <v>65</v>
      </c>
      <c r="AK13" s="91"/>
      <c r="AL13" s="91">
        <v>45</v>
      </c>
      <c r="AM13" s="91"/>
      <c r="AN13" s="91">
        <v>10</v>
      </c>
      <c r="AO13" s="91"/>
      <c r="AP13" s="91">
        <v>15</v>
      </c>
      <c r="AQ13" s="91"/>
      <c r="AR13" s="91">
        <v>35</v>
      </c>
      <c r="AS13" s="91"/>
      <c r="AT13" s="91">
        <v>60</v>
      </c>
      <c r="AU13" s="91"/>
      <c r="AV13" s="91">
        <v>10</v>
      </c>
      <c r="AW13" s="91"/>
      <c r="AX13" s="91">
        <v>250</v>
      </c>
      <c r="AY13" s="91"/>
      <c r="AZ13" s="91">
        <v>50</v>
      </c>
      <c r="BA13" s="91"/>
      <c r="BB13" s="91">
        <v>45</v>
      </c>
      <c r="BC13" s="91"/>
      <c r="BD13" s="91">
        <v>5</v>
      </c>
      <c r="BE13" s="91"/>
      <c r="BF13" s="91">
        <v>15</v>
      </c>
      <c r="BG13" s="91"/>
      <c r="BH13" s="91">
        <v>45</v>
      </c>
      <c r="BI13" s="91"/>
      <c r="BJ13" s="91">
        <v>55</v>
      </c>
      <c r="BK13" s="91"/>
      <c r="BL13" s="91">
        <v>15</v>
      </c>
    </row>
    <row r="14" spans="1:64" x14ac:dyDescent="0.2">
      <c r="A14" s="47" t="s">
        <v>3</v>
      </c>
      <c r="B14" s="91">
        <v>285</v>
      </c>
      <c r="C14" s="91"/>
      <c r="D14" s="91">
        <v>105</v>
      </c>
      <c r="E14" s="91"/>
      <c r="F14" s="91">
        <v>55</v>
      </c>
      <c r="G14" s="92"/>
      <c r="H14" s="91">
        <v>10</v>
      </c>
      <c r="I14" s="91"/>
      <c r="J14" s="91">
        <v>15</v>
      </c>
      <c r="K14" s="91"/>
      <c r="L14" s="91">
        <v>35</v>
      </c>
      <c r="M14" s="91"/>
      <c r="N14" s="91">
        <v>20</v>
      </c>
      <c r="O14" s="91"/>
      <c r="P14" s="91">
        <v>10</v>
      </c>
      <c r="Q14" s="91"/>
      <c r="R14" s="91">
        <v>240</v>
      </c>
      <c r="S14" s="91"/>
      <c r="T14" s="91">
        <v>70</v>
      </c>
      <c r="U14" s="91"/>
      <c r="V14" s="91">
        <v>55</v>
      </c>
      <c r="W14" s="91"/>
      <c r="X14" s="91">
        <v>10</v>
      </c>
      <c r="Y14" s="91"/>
      <c r="Z14" s="91">
        <v>20</v>
      </c>
      <c r="AA14" s="91"/>
      <c r="AB14" s="91">
        <v>20</v>
      </c>
      <c r="AC14" s="91"/>
      <c r="AD14" s="91">
        <v>25</v>
      </c>
      <c r="AE14" s="91"/>
      <c r="AF14" s="91">
        <v>10</v>
      </c>
      <c r="AG14" s="91"/>
      <c r="AH14" s="91">
        <v>250</v>
      </c>
      <c r="AI14" s="91"/>
      <c r="AJ14" s="91">
        <v>75</v>
      </c>
      <c r="AK14" s="91"/>
      <c r="AL14" s="91">
        <v>60</v>
      </c>
      <c r="AM14" s="91"/>
      <c r="AN14" s="91">
        <v>10</v>
      </c>
      <c r="AO14" s="91"/>
      <c r="AP14" s="91">
        <v>20</v>
      </c>
      <c r="AQ14" s="91"/>
      <c r="AR14" s="91">
        <v>20</v>
      </c>
      <c r="AS14" s="91"/>
      <c r="AT14" s="91">
        <v>30</v>
      </c>
      <c r="AU14" s="91"/>
      <c r="AV14" s="91">
        <v>10</v>
      </c>
      <c r="AW14" s="91"/>
      <c r="AX14" s="91">
        <v>245</v>
      </c>
      <c r="AY14" s="91"/>
      <c r="AZ14" s="91">
        <v>70</v>
      </c>
      <c r="BA14" s="91"/>
      <c r="BB14" s="91">
        <v>55</v>
      </c>
      <c r="BC14" s="91"/>
      <c r="BD14" s="91">
        <v>10</v>
      </c>
      <c r="BE14" s="91"/>
      <c r="BF14" s="91">
        <v>20</v>
      </c>
      <c r="BG14" s="91"/>
      <c r="BH14" s="91">
        <v>20</v>
      </c>
      <c r="BI14" s="91"/>
      <c r="BJ14" s="91">
        <v>30</v>
      </c>
      <c r="BK14" s="91"/>
      <c r="BL14" s="91">
        <v>10</v>
      </c>
    </row>
    <row r="15" spans="1:64" x14ac:dyDescent="0.2">
      <c r="A15" s="47" t="s">
        <v>4</v>
      </c>
      <c r="B15" s="91">
        <v>795</v>
      </c>
      <c r="C15" s="91"/>
      <c r="D15" s="91">
        <v>275</v>
      </c>
      <c r="E15" s="91"/>
      <c r="F15" s="91">
        <v>205</v>
      </c>
      <c r="G15" s="92"/>
      <c r="H15" s="91">
        <v>85</v>
      </c>
      <c r="I15" s="91"/>
      <c r="J15" s="91">
        <v>35</v>
      </c>
      <c r="K15" s="91"/>
      <c r="L15" s="91">
        <v>60</v>
      </c>
      <c r="M15" s="91"/>
      <c r="N15" s="91">
        <v>85</v>
      </c>
      <c r="O15" s="91"/>
      <c r="P15" s="91">
        <v>20</v>
      </c>
      <c r="Q15" s="91"/>
      <c r="R15" s="91">
        <v>660</v>
      </c>
      <c r="S15" s="91"/>
      <c r="T15" s="91">
        <v>230</v>
      </c>
      <c r="U15" s="91"/>
      <c r="V15" s="91">
        <v>230</v>
      </c>
      <c r="W15" s="91"/>
      <c r="X15" s="91">
        <v>25</v>
      </c>
      <c r="Y15" s="91"/>
      <c r="Z15" s="91">
        <v>30</v>
      </c>
      <c r="AA15" s="91"/>
      <c r="AB15" s="91">
        <v>30</v>
      </c>
      <c r="AC15" s="91"/>
      <c r="AD15" s="91">
        <v>70</v>
      </c>
      <c r="AE15" s="91"/>
      <c r="AF15" s="91">
        <v>25</v>
      </c>
      <c r="AG15" s="91"/>
      <c r="AH15" s="91">
        <v>695</v>
      </c>
      <c r="AI15" s="91"/>
      <c r="AJ15" s="91">
        <v>235</v>
      </c>
      <c r="AK15" s="91"/>
      <c r="AL15" s="91">
        <v>220</v>
      </c>
      <c r="AM15" s="91"/>
      <c r="AN15" s="91">
        <v>20</v>
      </c>
      <c r="AO15" s="91"/>
      <c r="AP15" s="91">
        <v>30</v>
      </c>
      <c r="AQ15" s="91"/>
      <c r="AR15" s="91">
        <v>30</v>
      </c>
      <c r="AS15" s="91"/>
      <c r="AT15" s="91">
        <v>105</v>
      </c>
      <c r="AU15" s="91"/>
      <c r="AV15" s="91">
        <v>25</v>
      </c>
      <c r="AW15" s="91"/>
      <c r="AX15" s="91">
        <v>650</v>
      </c>
      <c r="AY15" s="91"/>
      <c r="AZ15" s="91">
        <v>190</v>
      </c>
      <c r="BA15" s="91"/>
      <c r="BB15" s="91">
        <v>220</v>
      </c>
      <c r="BC15" s="91"/>
      <c r="BD15" s="91">
        <v>25</v>
      </c>
      <c r="BE15" s="91"/>
      <c r="BF15" s="91">
        <v>30</v>
      </c>
      <c r="BG15" s="91"/>
      <c r="BH15" s="91">
        <v>30</v>
      </c>
      <c r="BI15" s="91"/>
      <c r="BJ15" s="91">
        <v>105</v>
      </c>
      <c r="BK15" s="91"/>
      <c r="BL15" s="91">
        <v>20</v>
      </c>
    </row>
    <row r="16" spans="1:64" x14ac:dyDescent="0.2">
      <c r="A16" s="47" t="s">
        <v>38</v>
      </c>
      <c r="B16" s="91">
        <v>3264</v>
      </c>
      <c r="C16" s="91"/>
      <c r="D16" s="91">
        <v>552</v>
      </c>
      <c r="E16" s="91"/>
      <c r="F16" s="91">
        <v>1110</v>
      </c>
      <c r="G16" s="92"/>
      <c r="H16" s="91">
        <v>172</v>
      </c>
      <c r="I16" s="91"/>
      <c r="J16" s="91">
        <v>180</v>
      </c>
      <c r="K16" s="91"/>
      <c r="L16" s="91">
        <v>51</v>
      </c>
      <c r="M16" s="91"/>
      <c r="N16" s="91">
        <v>403</v>
      </c>
      <c r="O16" s="91"/>
      <c r="P16" s="91">
        <v>193</v>
      </c>
      <c r="Q16" s="91"/>
      <c r="R16" s="91">
        <v>3417</v>
      </c>
      <c r="S16" s="91"/>
      <c r="T16" s="91">
        <v>613</v>
      </c>
      <c r="U16" s="91"/>
      <c r="V16" s="91">
        <v>1045</v>
      </c>
      <c r="W16" s="91"/>
      <c r="X16" s="91">
        <v>187</v>
      </c>
      <c r="Y16" s="91"/>
      <c r="Z16" s="91">
        <v>187</v>
      </c>
      <c r="AA16" s="91"/>
      <c r="AB16" s="91">
        <v>194</v>
      </c>
      <c r="AC16" s="91"/>
      <c r="AD16" s="91">
        <v>407</v>
      </c>
      <c r="AE16" s="91"/>
      <c r="AF16" s="91">
        <v>243</v>
      </c>
      <c r="AG16" s="91"/>
      <c r="AH16" s="91">
        <v>3806</v>
      </c>
      <c r="AI16" s="91"/>
      <c r="AJ16" s="91">
        <v>683</v>
      </c>
      <c r="AK16" s="91"/>
      <c r="AL16" s="91">
        <v>1143</v>
      </c>
      <c r="AM16" s="91"/>
      <c r="AN16" s="91">
        <v>226</v>
      </c>
      <c r="AO16" s="91"/>
      <c r="AP16" s="91">
        <v>223</v>
      </c>
      <c r="AQ16" s="91"/>
      <c r="AR16" s="91">
        <v>190</v>
      </c>
      <c r="AS16" s="91"/>
      <c r="AT16" s="91">
        <v>478</v>
      </c>
      <c r="AU16" s="91"/>
      <c r="AV16" s="91">
        <v>309</v>
      </c>
      <c r="AW16" s="91"/>
      <c r="AX16" s="91">
        <v>4221</v>
      </c>
      <c r="AY16" s="91"/>
      <c r="AZ16" s="91">
        <v>733</v>
      </c>
      <c r="BA16" s="91"/>
      <c r="BB16" s="91">
        <v>1297</v>
      </c>
      <c r="BC16" s="91"/>
      <c r="BD16" s="91">
        <v>271</v>
      </c>
      <c r="BE16" s="91"/>
      <c r="BF16" s="91">
        <v>291</v>
      </c>
      <c r="BG16" s="91"/>
      <c r="BH16" s="91">
        <v>184</v>
      </c>
      <c r="BI16" s="91"/>
      <c r="BJ16" s="91">
        <v>557</v>
      </c>
      <c r="BK16" s="91"/>
      <c r="BL16" s="91">
        <v>321</v>
      </c>
    </row>
    <row r="17" spans="1:64" x14ac:dyDescent="0.2">
      <c r="A17" s="47" t="s">
        <v>20</v>
      </c>
      <c r="B17" s="91">
        <v>1557</v>
      </c>
      <c r="C17" s="91"/>
      <c r="D17" s="91">
        <v>229</v>
      </c>
      <c r="E17" s="91"/>
      <c r="F17" s="91">
        <v>472</v>
      </c>
      <c r="G17" s="92"/>
      <c r="H17" s="91">
        <v>91</v>
      </c>
      <c r="I17" s="91"/>
      <c r="J17" s="91">
        <v>62</v>
      </c>
      <c r="K17" s="91"/>
      <c r="L17" s="91">
        <v>51</v>
      </c>
      <c r="M17" s="91"/>
      <c r="N17" s="91" t="s">
        <v>72</v>
      </c>
      <c r="O17" s="91"/>
      <c r="P17" s="91">
        <v>99</v>
      </c>
      <c r="Q17" s="91"/>
      <c r="R17" s="91">
        <v>2355</v>
      </c>
      <c r="S17" s="91"/>
      <c r="T17" s="91">
        <v>379</v>
      </c>
      <c r="U17" s="91"/>
      <c r="V17" s="91">
        <v>852</v>
      </c>
      <c r="W17" s="91"/>
      <c r="X17" s="91">
        <v>107</v>
      </c>
      <c r="Y17" s="91"/>
      <c r="Z17" s="91">
        <v>136</v>
      </c>
      <c r="AA17" s="91"/>
      <c r="AB17" s="91">
        <v>351</v>
      </c>
      <c r="AC17" s="91"/>
      <c r="AD17" s="91">
        <v>248</v>
      </c>
      <c r="AE17" s="91"/>
      <c r="AF17" s="91">
        <v>160</v>
      </c>
      <c r="AG17" s="91"/>
      <c r="AH17" s="91">
        <v>1853</v>
      </c>
      <c r="AI17" s="91"/>
      <c r="AJ17" s="91">
        <v>227</v>
      </c>
      <c r="AK17" s="91"/>
      <c r="AL17" s="91">
        <v>691</v>
      </c>
      <c r="AM17" s="91"/>
      <c r="AN17" s="91">
        <v>84</v>
      </c>
      <c r="AO17" s="91"/>
      <c r="AP17" s="91">
        <v>110</v>
      </c>
      <c r="AQ17" s="91"/>
      <c r="AR17" s="91">
        <v>264</v>
      </c>
      <c r="AS17" s="91"/>
      <c r="AT17" s="91">
        <v>208</v>
      </c>
      <c r="AU17" s="91"/>
      <c r="AV17" s="91">
        <v>134</v>
      </c>
      <c r="AW17" s="91"/>
      <c r="AX17" s="91">
        <v>1107</v>
      </c>
      <c r="AY17" s="91"/>
      <c r="AZ17" s="91">
        <v>143</v>
      </c>
      <c r="BA17" s="91"/>
      <c r="BB17" s="91">
        <v>498</v>
      </c>
      <c r="BC17" s="91"/>
      <c r="BD17" s="91">
        <v>53</v>
      </c>
      <c r="BE17" s="91"/>
      <c r="BF17" s="91">
        <v>94</v>
      </c>
      <c r="BG17" s="91"/>
      <c r="BH17" s="91">
        <v>57</v>
      </c>
      <c r="BI17" s="91"/>
      <c r="BJ17" s="91">
        <v>99</v>
      </c>
      <c r="BK17" s="91"/>
      <c r="BL17" s="91">
        <v>55</v>
      </c>
    </row>
    <row r="18" spans="1:64" x14ac:dyDescent="0.2">
      <c r="A18" s="47" t="s">
        <v>5</v>
      </c>
      <c r="B18" s="91">
        <v>200</v>
      </c>
      <c r="C18" s="91"/>
      <c r="D18" s="91">
        <v>55</v>
      </c>
      <c r="E18" s="91"/>
      <c r="F18" s="91">
        <v>40</v>
      </c>
      <c r="G18" s="92"/>
      <c r="H18" s="91">
        <v>5</v>
      </c>
      <c r="I18" s="91"/>
      <c r="J18" s="91">
        <v>20</v>
      </c>
      <c r="K18" s="91"/>
      <c r="L18" s="91">
        <v>15</v>
      </c>
      <c r="M18" s="91"/>
      <c r="N18" s="91">
        <v>35</v>
      </c>
      <c r="O18" s="91"/>
      <c r="P18" s="91">
        <v>15</v>
      </c>
      <c r="Q18" s="91"/>
      <c r="R18" s="91">
        <v>235</v>
      </c>
      <c r="S18" s="91"/>
      <c r="T18" s="91">
        <v>75</v>
      </c>
      <c r="U18" s="91"/>
      <c r="V18" s="91">
        <v>35</v>
      </c>
      <c r="W18" s="91"/>
      <c r="X18" s="91">
        <v>10</v>
      </c>
      <c r="Y18" s="91"/>
      <c r="Z18" s="91">
        <v>30</v>
      </c>
      <c r="AA18" s="91"/>
      <c r="AB18" s="91">
        <v>15</v>
      </c>
      <c r="AC18" s="91"/>
      <c r="AD18" s="91">
        <v>40</v>
      </c>
      <c r="AE18" s="91"/>
      <c r="AF18" s="91">
        <v>15</v>
      </c>
      <c r="AG18" s="91"/>
      <c r="AH18" s="91">
        <v>245</v>
      </c>
      <c r="AI18" s="91"/>
      <c r="AJ18" s="91">
        <v>65</v>
      </c>
      <c r="AK18" s="91"/>
      <c r="AL18" s="91">
        <v>45</v>
      </c>
      <c r="AM18" s="91"/>
      <c r="AN18" s="91">
        <v>5</v>
      </c>
      <c r="AO18" s="91"/>
      <c r="AP18" s="91">
        <v>30</v>
      </c>
      <c r="AQ18" s="91"/>
      <c r="AR18" s="91">
        <v>15</v>
      </c>
      <c r="AS18" s="91"/>
      <c r="AT18" s="91">
        <v>50</v>
      </c>
      <c r="AU18" s="91"/>
      <c r="AV18" s="91">
        <v>20</v>
      </c>
      <c r="AW18" s="91"/>
      <c r="AX18" s="91">
        <v>230</v>
      </c>
      <c r="AY18" s="91"/>
      <c r="AZ18" s="91">
        <v>50</v>
      </c>
      <c r="BA18" s="91"/>
      <c r="BB18" s="91">
        <v>40</v>
      </c>
      <c r="BC18" s="91"/>
      <c r="BD18" s="91">
        <v>5</v>
      </c>
      <c r="BE18" s="91"/>
      <c r="BF18" s="91">
        <v>25</v>
      </c>
      <c r="BG18" s="91"/>
      <c r="BH18" s="91">
        <v>20</v>
      </c>
      <c r="BI18" s="91"/>
      <c r="BJ18" s="91">
        <v>45</v>
      </c>
      <c r="BK18" s="91"/>
      <c r="BL18" s="91">
        <v>20</v>
      </c>
    </row>
    <row r="19" spans="1:64" x14ac:dyDescent="0.2">
      <c r="A19" s="47" t="s">
        <v>47</v>
      </c>
      <c r="B19" s="91">
        <v>5</v>
      </c>
      <c r="C19" s="91"/>
      <c r="D19" s="93">
        <v>0</v>
      </c>
      <c r="E19" s="91"/>
      <c r="F19" s="93">
        <v>0</v>
      </c>
      <c r="G19" s="92"/>
      <c r="H19" s="91" t="s">
        <v>72</v>
      </c>
      <c r="I19" s="91"/>
      <c r="J19" s="91" t="s">
        <v>72</v>
      </c>
      <c r="K19" s="91"/>
      <c r="L19" s="91" t="s">
        <v>72</v>
      </c>
      <c r="M19" s="91"/>
      <c r="N19" s="91" t="s">
        <v>72</v>
      </c>
      <c r="O19" s="91"/>
      <c r="P19" s="91" t="s">
        <v>72</v>
      </c>
      <c r="Q19" s="91"/>
      <c r="R19" s="93">
        <v>5</v>
      </c>
      <c r="S19" s="91"/>
      <c r="T19" s="93" t="s">
        <v>72</v>
      </c>
      <c r="U19" s="91"/>
      <c r="V19" s="91" t="s">
        <v>72</v>
      </c>
      <c r="W19" s="91"/>
      <c r="X19" s="93">
        <v>0</v>
      </c>
      <c r="Y19" s="91"/>
      <c r="Z19" s="93">
        <v>0</v>
      </c>
      <c r="AA19" s="91"/>
      <c r="AB19" s="91">
        <v>0</v>
      </c>
      <c r="AC19" s="91"/>
      <c r="AD19" s="91" t="s">
        <v>72</v>
      </c>
      <c r="AE19" s="91"/>
      <c r="AF19" s="93">
        <v>0</v>
      </c>
      <c r="AG19" s="91"/>
      <c r="AH19" s="91">
        <v>5</v>
      </c>
      <c r="AI19" s="91"/>
      <c r="AJ19" s="93" t="s">
        <v>72</v>
      </c>
      <c r="AK19" s="91"/>
      <c r="AL19" s="93" t="s">
        <v>72</v>
      </c>
      <c r="AM19" s="91"/>
      <c r="AN19" s="93">
        <v>0</v>
      </c>
      <c r="AO19" s="91"/>
      <c r="AP19" s="93">
        <v>0</v>
      </c>
      <c r="AQ19" s="91"/>
      <c r="AR19" s="91" t="s">
        <v>72</v>
      </c>
      <c r="AS19" s="91"/>
      <c r="AT19" s="91" t="s">
        <v>72</v>
      </c>
      <c r="AU19" s="91"/>
      <c r="AV19" s="93">
        <v>0</v>
      </c>
      <c r="AW19" s="91"/>
      <c r="AX19" s="91">
        <v>10</v>
      </c>
      <c r="AY19" s="91"/>
      <c r="AZ19" s="93" t="s">
        <v>72</v>
      </c>
      <c r="BA19" s="91"/>
      <c r="BB19" s="93">
        <v>0</v>
      </c>
      <c r="BC19" s="93"/>
      <c r="BD19" s="93">
        <v>0</v>
      </c>
      <c r="BE19" s="91"/>
      <c r="BF19" s="91" t="s">
        <v>72</v>
      </c>
      <c r="BG19" s="91"/>
      <c r="BH19" s="91" t="s">
        <v>72</v>
      </c>
      <c r="BI19" s="91"/>
      <c r="BJ19" s="91" t="s">
        <v>72</v>
      </c>
      <c r="BK19" s="91"/>
      <c r="BL19" s="91">
        <v>5</v>
      </c>
    </row>
    <row r="20" spans="1:64" x14ac:dyDescent="0.2">
      <c r="A20" s="47" t="s">
        <v>7</v>
      </c>
      <c r="B20" s="91">
        <v>5</v>
      </c>
      <c r="C20" s="91"/>
      <c r="D20" s="93">
        <v>0</v>
      </c>
      <c r="E20" s="91"/>
      <c r="F20" s="93">
        <v>0</v>
      </c>
      <c r="G20" s="92"/>
      <c r="H20" s="91" t="s">
        <v>72</v>
      </c>
      <c r="I20" s="91"/>
      <c r="J20" s="91" t="s">
        <v>72</v>
      </c>
      <c r="K20" s="91"/>
      <c r="L20" s="91" t="s">
        <v>72</v>
      </c>
      <c r="M20" s="91"/>
      <c r="N20" s="91" t="s">
        <v>72</v>
      </c>
      <c r="O20" s="91"/>
      <c r="P20" s="91" t="s">
        <v>72</v>
      </c>
      <c r="Q20" s="91"/>
      <c r="R20" s="93">
        <v>0</v>
      </c>
      <c r="S20" s="91"/>
      <c r="T20" s="93">
        <v>0</v>
      </c>
      <c r="U20" s="91"/>
      <c r="V20" s="91" t="s">
        <v>72</v>
      </c>
      <c r="W20" s="91"/>
      <c r="X20" s="93" t="s">
        <v>72</v>
      </c>
      <c r="Y20" s="91"/>
      <c r="Z20" s="93" t="s">
        <v>72</v>
      </c>
      <c r="AA20" s="91"/>
      <c r="AB20" s="93" t="s">
        <v>72</v>
      </c>
      <c r="AC20" s="91"/>
      <c r="AD20" s="91" t="s">
        <v>72</v>
      </c>
      <c r="AE20" s="91"/>
      <c r="AF20" s="93" t="s">
        <v>72</v>
      </c>
      <c r="AG20" s="91"/>
      <c r="AH20" s="91">
        <v>5</v>
      </c>
      <c r="AI20" s="91"/>
      <c r="AJ20" s="93">
        <v>0</v>
      </c>
      <c r="AK20" s="91"/>
      <c r="AL20" s="93">
        <v>0</v>
      </c>
      <c r="AM20" s="91"/>
      <c r="AN20" s="93" t="s">
        <v>72</v>
      </c>
      <c r="AO20" s="91"/>
      <c r="AP20" s="93" t="s">
        <v>72</v>
      </c>
      <c r="AQ20" s="91"/>
      <c r="AR20" s="91" t="s">
        <v>72</v>
      </c>
      <c r="AS20" s="91"/>
      <c r="AT20" s="91" t="s">
        <v>72</v>
      </c>
      <c r="AU20" s="91"/>
      <c r="AV20" s="93" t="s">
        <v>72</v>
      </c>
      <c r="AW20" s="91"/>
      <c r="AX20" s="93">
        <v>0</v>
      </c>
      <c r="AY20" s="93"/>
      <c r="AZ20" s="93">
        <v>0</v>
      </c>
      <c r="BA20" s="91"/>
      <c r="BB20" s="93">
        <v>0</v>
      </c>
      <c r="BC20" s="91"/>
      <c r="BD20" s="93" t="s">
        <v>72</v>
      </c>
      <c r="BE20" s="91"/>
      <c r="BF20" s="93" t="s">
        <v>72</v>
      </c>
      <c r="BG20" s="91"/>
      <c r="BH20" s="91" t="s">
        <v>72</v>
      </c>
      <c r="BI20" s="91"/>
      <c r="BJ20" s="91" t="s">
        <v>72</v>
      </c>
      <c r="BK20" s="91"/>
      <c r="BL20" s="93" t="s">
        <v>72</v>
      </c>
    </row>
    <row r="21" spans="1:64" x14ac:dyDescent="0.2">
      <c r="A21" s="47" t="s">
        <v>22</v>
      </c>
      <c r="B21" s="91">
        <v>505</v>
      </c>
      <c r="C21" s="91"/>
      <c r="D21" s="91">
        <v>107</v>
      </c>
      <c r="E21" s="91"/>
      <c r="F21" s="91">
        <v>142</v>
      </c>
      <c r="G21" s="92"/>
      <c r="H21" s="91">
        <v>38</v>
      </c>
      <c r="I21" s="91"/>
      <c r="J21" s="91">
        <v>47</v>
      </c>
      <c r="K21" s="91"/>
      <c r="L21" s="91">
        <v>21</v>
      </c>
      <c r="M21" s="91"/>
      <c r="N21" s="91">
        <v>43</v>
      </c>
      <c r="O21" s="91"/>
      <c r="P21" s="91">
        <v>31</v>
      </c>
      <c r="Q21" s="91"/>
      <c r="R21" s="91">
        <v>459</v>
      </c>
      <c r="S21" s="91"/>
      <c r="T21" s="91">
        <v>115</v>
      </c>
      <c r="U21" s="91"/>
      <c r="V21" s="91">
        <v>110</v>
      </c>
      <c r="W21" s="91"/>
      <c r="X21" s="91">
        <v>42</v>
      </c>
      <c r="Y21" s="91"/>
      <c r="Z21" s="91">
        <v>34</v>
      </c>
      <c r="AA21" s="91"/>
      <c r="AB21" s="91">
        <v>14</v>
      </c>
      <c r="AC21" s="91"/>
      <c r="AD21" s="91">
        <v>35</v>
      </c>
      <c r="AE21" s="91"/>
      <c r="AF21" s="91">
        <v>42</v>
      </c>
      <c r="AG21" s="91"/>
      <c r="AH21" s="91">
        <v>499</v>
      </c>
      <c r="AI21" s="91"/>
      <c r="AJ21" s="91">
        <v>127</v>
      </c>
      <c r="AK21" s="91"/>
      <c r="AL21" s="91">
        <v>115</v>
      </c>
      <c r="AM21" s="91"/>
      <c r="AN21" s="91">
        <v>39</v>
      </c>
      <c r="AO21" s="91"/>
      <c r="AP21" s="91">
        <v>34</v>
      </c>
      <c r="AQ21" s="91"/>
      <c r="AR21" s="91">
        <v>14</v>
      </c>
      <c r="AS21" s="91"/>
      <c r="AT21" s="91">
        <v>51</v>
      </c>
      <c r="AU21" s="91"/>
      <c r="AV21" s="91">
        <v>48</v>
      </c>
      <c r="AW21" s="91"/>
      <c r="AX21" s="91">
        <v>503</v>
      </c>
      <c r="AY21" s="91"/>
      <c r="AZ21" s="91">
        <v>124</v>
      </c>
      <c r="BA21" s="91"/>
      <c r="BB21" s="91">
        <v>134</v>
      </c>
      <c r="BC21" s="91"/>
      <c r="BD21" s="91">
        <v>41</v>
      </c>
      <c r="BE21" s="91"/>
      <c r="BF21" s="91">
        <v>27</v>
      </c>
      <c r="BG21" s="91"/>
      <c r="BH21" s="91">
        <v>18</v>
      </c>
      <c r="BI21" s="91"/>
      <c r="BJ21" s="91">
        <v>56</v>
      </c>
      <c r="BK21" s="91"/>
      <c r="BL21" s="91">
        <v>40</v>
      </c>
    </row>
    <row r="22" spans="1:64" x14ac:dyDescent="0.2">
      <c r="A22" s="47" t="s">
        <v>6</v>
      </c>
      <c r="B22" s="91">
        <v>140</v>
      </c>
      <c r="C22" s="91"/>
      <c r="D22" s="91">
        <v>40</v>
      </c>
      <c r="E22" s="91"/>
      <c r="F22" s="91">
        <v>25</v>
      </c>
      <c r="G22" s="92"/>
      <c r="H22" s="91">
        <v>5</v>
      </c>
      <c r="I22" s="91"/>
      <c r="J22" s="91">
        <v>10</v>
      </c>
      <c r="K22" s="91"/>
      <c r="L22" s="91">
        <v>20</v>
      </c>
      <c r="M22" s="91"/>
      <c r="N22" s="91">
        <v>10</v>
      </c>
      <c r="O22" s="91"/>
      <c r="P22" s="91">
        <v>30</v>
      </c>
      <c r="Q22" s="91"/>
      <c r="R22" s="91">
        <v>95</v>
      </c>
      <c r="S22" s="91"/>
      <c r="T22" s="91">
        <v>30</v>
      </c>
      <c r="U22" s="91"/>
      <c r="V22" s="91">
        <v>25</v>
      </c>
      <c r="W22" s="91"/>
      <c r="X22" s="91">
        <v>5</v>
      </c>
      <c r="Y22" s="91"/>
      <c r="Z22" s="91">
        <v>10</v>
      </c>
      <c r="AA22" s="91"/>
      <c r="AB22" s="91">
        <v>5</v>
      </c>
      <c r="AC22" s="91"/>
      <c r="AD22" s="91">
        <v>10</v>
      </c>
      <c r="AE22" s="91"/>
      <c r="AF22" s="91">
        <v>5</v>
      </c>
      <c r="AG22" s="91"/>
      <c r="AH22" s="91">
        <v>100</v>
      </c>
      <c r="AI22" s="91"/>
      <c r="AJ22" s="91">
        <v>30</v>
      </c>
      <c r="AK22" s="91"/>
      <c r="AL22" s="91">
        <v>25</v>
      </c>
      <c r="AM22" s="91"/>
      <c r="AN22" s="91">
        <v>5</v>
      </c>
      <c r="AO22" s="91"/>
      <c r="AP22" s="91">
        <v>10</v>
      </c>
      <c r="AQ22" s="91"/>
      <c r="AR22" s="91">
        <v>10</v>
      </c>
      <c r="AS22" s="91"/>
      <c r="AT22" s="91">
        <v>10</v>
      </c>
      <c r="AU22" s="91"/>
      <c r="AV22" s="91">
        <v>5</v>
      </c>
      <c r="AW22" s="91"/>
      <c r="AX22" s="91">
        <v>100</v>
      </c>
      <c r="AY22" s="91"/>
      <c r="AZ22" s="91">
        <v>25</v>
      </c>
      <c r="BA22" s="91"/>
      <c r="BB22" s="91">
        <v>30</v>
      </c>
      <c r="BC22" s="91"/>
      <c r="BD22" s="91">
        <v>5</v>
      </c>
      <c r="BE22" s="91"/>
      <c r="BF22" s="91">
        <v>10</v>
      </c>
      <c r="BG22" s="91"/>
      <c r="BH22" s="91">
        <v>10</v>
      </c>
      <c r="BI22" s="91"/>
      <c r="BJ22" s="91">
        <v>10</v>
      </c>
      <c r="BK22" s="91"/>
      <c r="BL22" s="91">
        <v>5</v>
      </c>
    </row>
    <row r="23" spans="1:64" x14ac:dyDescent="0.2">
      <c r="A23" s="47" t="s">
        <v>49</v>
      </c>
      <c r="B23" s="91">
        <v>5</v>
      </c>
      <c r="C23" s="91"/>
      <c r="D23" s="93">
        <v>0</v>
      </c>
      <c r="E23" s="91"/>
      <c r="F23" s="93">
        <v>0</v>
      </c>
      <c r="G23" s="92"/>
      <c r="H23" s="93">
        <v>0</v>
      </c>
      <c r="I23" s="91"/>
      <c r="J23" s="91" t="s">
        <v>72</v>
      </c>
      <c r="K23" s="91"/>
      <c r="L23" s="91" t="s">
        <v>72</v>
      </c>
      <c r="M23" s="91"/>
      <c r="N23" s="91" t="s">
        <v>72</v>
      </c>
      <c r="O23" s="91"/>
      <c r="P23" s="91" t="s">
        <v>72</v>
      </c>
      <c r="Q23" s="91"/>
      <c r="R23" s="91">
        <v>5</v>
      </c>
      <c r="S23" s="91"/>
      <c r="T23" s="91" t="s">
        <v>72</v>
      </c>
      <c r="U23" s="91"/>
      <c r="V23" s="93">
        <v>0</v>
      </c>
      <c r="W23" s="91"/>
      <c r="X23" s="93">
        <v>0</v>
      </c>
      <c r="Y23" s="91"/>
      <c r="Z23" s="91" t="s">
        <v>72</v>
      </c>
      <c r="AA23" s="91"/>
      <c r="AB23" s="91" t="s">
        <v>72</v>
      </c>
      <c r="AC23" s="91"/>
      <c r="AD23" s="93">
        <v>0</v>
      </c>
      <c r="AE23" s="91"/>
      <c r="AF23" s="91" t="s">
        <v>72</v>
      </c>
      <c r="AG23" s="91"/>
      <c r="AH23" s="91">
        <v>5</v>
      </c>
      <c r="AI23" s="91"/>
      <c r="AJ23" s="91" t="s">
        <v>72</v>
      </c>
      <c r="AK23" s="91"/>
      <c r="AL23" s="93">
        <v>0</v>
      </c>
      <c r="AM23" s="91"/>
      <c r="AN23" s="91" t="s">
        <v>72</v>
      </c>
      <c r="AO23" s="91"/>
      <c r="AP23" s="91" t="s">
        <v>72</v>
      </c>
      <c r="AQ23" s="91"/>
      <c r="AR23" s="93">
        <v>0</v>
      </c>
      <c r="AS23" s="91"/>
      <c r="AT23" s="93">
        <v>0</v>
      </c>
      <c r="AU23" s="91"/>
      <c r="AV23" s="91" t="s">
        <v>72</v>
      </c>
      <c r="AW23" s="91"/>
      <c r="AX23" s="91">
        <v>5</v>
      </c>
      <c r="AY23" s="91"/>
      <c r="AZ23" s="91" t="s">
        <v>72</v>
      </c>
      <c r="BA23" s="91"/>
      <c r="BB23" s="93" t="s">
        <v>72</v>
      </c>
      <c r="BC23" s="91"/>
      <c r="BD23" s="91" t="s">
        <v>72</v>
      </c>
      <c r="BE23" s="91"/>
      <c r="BF23" s="91" t="s">
        <v>72</v>
      </c>
      <c r="BG23" s="91"/>
      <c r="BH23" s="93">
        <v>0</v>
      </c>
      <c r="BI23" s="91"/>
      <c r="BJ23" s="93">
        <v>0</v>
      </c>
      <c r="BK23" s="91"/>
      <c r="BL23" s="91" t="s">
        <v>72</v>
      </c>
    </row>
    <row r="24" spans="1:64" x14ac:dyDescent="0.2">
      <c r="A24" s="47" t="s">
        <v>52</v>
      </c>
      <c r="B24" s="91">
        <v>5</v>
      </c>
      <c r="C24" s="91"/>
      <c r="D24" s="93">
        <v>0</v>
      </c>
      <c r="E24" s="91"/>
      <c r="F24" s="91" t="s">
        <v>72</v>
      </c>
      <c r="G24" s="92"/>
      <c r="H24" s="91" t="s">
        <v>72</v>
      </c>
      <c r="I24" s="91"/>
      <c r="J24" s="91" t="s">
        <v>72</v>
      </c>
      <c r="K24" s="91"/>
      <c r="L24" s="91" t="s">
        <v>72</v>
      </c>
      <c r="M24" s="91"/>
      <c r="N24" s="93">
        <v>0</v>
      </c>
      <c r="O24" s="91"/>
      <c r="P24" s="91" t="s">
        <v>72</v>
      </c>
      <c r="Q24" s="91"/>
      <c r="R24" s="91">
        <v>5</v>
      </c>
      <c r="S24" s="91"/>
      <c r="T24" s="93">
        <v>0</v>
      </c>
      <c r="U24" s="91"/>
      <c r="V24" s="91" t="s">
        <v>72</v>
      </c>
      <c r="W24" s="91"/>
      <c r="X24" s="91" t="s">
        <v>72</v>
      </c>
      <c r="Y24" s="91"/>
      <c r="Z24" s="91" t="s">
        <v>72</v>
      </c>
      <c r="AA24" s="91"/>
      <c r="AB24" s="91" t="s">
        <v>72</v>
      </c>
      <c r="AC24" s="91"/>
      <c r="AD24" s="93">
        <v>0</v>
      </c>
      <c r="AE24" s="91"/>
      <c r="AF24" s="93">
        <v>0</v>
      </c>
      <c r="AG24" s="91"/>
      <c r="AH24" s="91">
        <v>5</v>
      </c>
      <c r="AI24" s="91"/>
      <c r="AJ24" s="93">
        <v>0</v>
      </c>
      <c r="AK24" s="91"/>
      <c r="AL24" s="91" t="s">
        <v>72</v>
      </c>
      <c r="AM24" s="91"/>
      <c r="AN24" s="91" t="s">
        <v>72</v>
      </c>
      <c r="AO24" s="91"/>
      <c r="AP24" s="91" t="s">
        <v>72</v>
      </c>
      <c r="AQ24" s="91"/>
      <c r="AR24" s="91" t="s">
        <v>72</v>
      </c>
      <c r="AS24" s="91"/>
      <c r="AT24" s="93">
        <v>0</v>
      </c>
      <c r="AU24" s="91"/>
      <c r="AV24" s="91" t="s">
        <v>72</v>
      </c>
      <c r="AW24" s="91"/>
      <c r="AX24" s="91">
        <v>5</v>
      </c>
      <c r="AY24" s="91"/>
      <c r="AZ24" s="93">
        <v>0</v>
      </c>
      <c r="BA24" s="91"/>
      <c r="BB24" s="93">
        <v>0</v>
      </c>
      <c r="BC24" s="91"/>
      <c r="BD24" s="91" t="s">
        <v>72</v>
      </c>
      <c r="BE24" s="91"/>
      <c r="BF24" s="91" t="s">
        <v>72</v>
      </c>
      <c r="BG24" s="91"/>
      <c r="BH24" s="91" t="s">
        <v>72</v>
      </c>
      <c r="BI24" s="91"/>
      <c r="BJ24" s="93">
        <v>0</v>
      </c>
      <c r="BK24" s="91"/>
      <c r="BL24" s="91" t="s">
        <v>72</v>
      </c>
    </row>
    <row r="25" spans="1:64" x14ac:dyDescent="0.2">
      <c r="A25" s="47" t="s">
        <v>8</v>
      </c>
      <c r="B25" s="91">
        <v>150</v>
      </c>
      <c r="C25" s="91"/>
      <c r="D25" s="91">
        <v>60</v>
      </c>
      <c r="E25" s="91"/>
      <c r="F25" s="91">
        <v>25</v>
      </c>
      <c r="G25" s="92"/>
      <c r="H25" s="91">
        <v>5</v>
      </c>
      <c r="I25" s="91"/>
      <c r="J25" s="91">
        <v>10</v>
      </c>
      <c r="K25" s="91"/>
      <c r="L25" s="91">
        <v>15</v>
      </c>
      <c r="M25" s="91"/>
      <c r="N25" s="91">
        <v>15</v>
      </c>
      <c r="O25" s="91"/>
      <c r="P25" s="91">
        <v>5</v>
      </c>
      <c r="Q25" s="91"/>
      <c r="R25" s="91">
        <v>115</v>
      </c>
      <c r="S25" s="91"/>
      <c r="T25" s="91">
        <v>45</v>
      </c>
      <c r="U25" s="91"/>
      <c r="V25" s="91">
        <v>25</v>
      </c>
      <c r="W25" s="91"/>
      <c r="X25" s="93">
        <v>0</v>
      </c>
      <c r="Y25" s="91"/>
      <c r="Z25" s="91">
        <v>10</v>
      </c>
      <c r="AA25" s="91"/>
      <c r="AB25" s="91">
        <v>5</v>
      </c>
      <c r="AC25" s="91"/>
      <c r="AD25" s="91">
        <v>15</v>
      </c>
      <c r="AE25" s="91"/>
      <c r="AF25" s="91">
        <v>5</v>
      </c>
      <c r="AG25" s="91"/>
      <c r="AH25" s="91">
        <v>120</v>
      </c>
      <c r="AI25" s="91"/>
      <c r="AJ25" s="91">
        <v>45</v>
      </c>
      <c r="AK25" s="91"/>
      <c r="AL25" s="91">
        <v>20</v>
      </c>
      <c r="AM25" s="91"/>
      <c r="AN25" s="93">
        <v>0</v>
      </c>
      <c r="AO25" s="91"/>
      <c r="AP25" s="91">
        <v>5</v>
      </c>
      <c r="AQ25" s="91"/>
      <c r="AR25" s="91">
        <v>10</v>
      </c>
      <c r="AS25" s="91"/>
      <c r="AT25" s="91">
        <v>20</v>
      </c>
      <c r="AU25" s="91"/>
      <c r="AV25" s="91">
        <v>5</v>
      </c>
      <c r="AW25" s="91"/>
      <c r="AX25" s="91">
        <v>125</v>
      </c>
      <c r="AY25" s="91"/>
      <c r="AZ25" s="91">
        <v>40</v>
      </c>
      <c r="BA25" s="91"/>
      <c r="BB25" s="91">
        <v>25</v>
      </c>
      <c r="BC25" s="91"/>
      <c r="BD25" s="93">
        <v>0</v>
      </c>
      <c r="BE25" s="91"/>
      <c r="BF25" s="91">
        <v>10</v>
      </c>
      <c r="BG25" s="91"/>
      <c r="BH25" s="91">
        <v>15</v>
      </c>
      <c r="BI25" s="91"/>
      <c r="BJ25" s="91">
        <v>15</v>
      </c>
      <c r="BK25" s="91"/>
      <c r="BL25" s="91">
        <v>10</v>
      </c>
    </row>
    <row r="26" spans="1:64" x14ac:dyDescent="0.2">
      <c r="A26" s="47" t="s">
        <v>9</v>
      </c>
      <c r="B26" s="91">
        <v>40</v>
      </c>
      <c r="C26" s="91"/>
      <c r="D26" s="91">
        <v>10</v>
      </c>
      <c r="E26" s="91"/>
      <c r="F26" s="91">
        <v>10</v>
      </c>
      <c r="G26" s="92"/>
      <c r="H26" s="93">
        <v>0</v>
      </c>
      <c r="I26" s="91"/>
      <c r="J26" s="91" t="s">
        <v>72</v>
      </c>
      <c r="K26" s="91"/>
      <c r="L26" s="93">
        <v>0</v>
      </c>
      <c r="M26" s="91"/>
      <c r="N26" s="91">
        <v>5</v>
      </c>
      <c r="O26" s="91"/>
      <c r="P26" s="93">
        <v>0</v>
      </c>
      <c r="Q26" s="91"/>
      <c r="R26" s="91">
        <v>35</v>
      </c>
      <c r="S26" s="91"/>
      <c r="T26" s="91">
        <v>5</v>
      </c>
      <c r="U26" s="91"/>
      <c r="V26" s="91">
        <v>10</v>
      </c>
      <c r="W26" s="91"/>
      <c r="X26" s="93">
        <v>0</v>
      </c>
      <c r="Y26" s="91"/>
      <c r="Z26" s="93">
        <v>0</v>
      </c>
      <c r="AA26" s="91"/>
      <c r="AB26" s="91" t="s">
        <v>72</v>
      </c>
      <c r="AC26" s="91"/>
      <c r="AD26" s="91">
        <v>5</v>
      </c>
      <c r="AE26" s="91"/>
      <c r="AF26" s="93">
        <v>0</v>
      </c>
      <c r="AG26" s="91"/>
      <c r="AH26" s="91">
        <v>35</v>
      </c>
      <c r="AI26" s="91"/>
      <c r="AJ26" s="91">
        <v>5</v>
      </c>
      <c r="AK26" s="91"/>
      <c r="AL26" s="91">
        <v>5</v>
      </c>
      <c r="AM26" s="91"/>
      <c r="AN26" s="93">
        <v>0</v>
      </c>
      <c r="AO26" s="91"/>
      <c r="AP26" s="91">
        <v>5</v>
      </c>
      <c r="AQ26" s="91"/>
      <c r="AR26" s="91" t="s">
        <v>72</v>
      </c>
      <c r="AS26" s="91"/>
      <c r="AT26" s="91">
        <v>5</v>
      </c>
      <c r="AU26" s="91"/>
      <c r="AV26" s="93">
        <v>0</v>
      </c>
      <c r="AW26" s="91"/>
      <c r="AX26" s="91">
        <v>45</v>
      </c>
      <c r="AY26" s="91"/>
      <c r="AZ26" s="91">
        <v>10</v>
      </c>
      <c r="BA26" s="91"/>
      <c r="BB26" s="91">
        <v>5</v>
      </c>
      <c r="BC26" s="91"/>
      <c r="BD26" s="93" t="s">
        <v>72</v>
      </c>
      <c r="BE26" s="91"/>
      <c r="BF26" s="91">
        <v>5</v>
      </c>
      <c r="BG26" s="91"/>
      <c r="BH26" s="93">
        <v>0</v>
      </c>
      <c r="BI26" s="91"/>
      <c r="BJ26" s="91">
        <v>10</v>
      </c>
      <c r="BK26" s="91"/>
      <c r="BL26" s="93">
        <v>5</v>
      </c>
    </row>
    <row r="27" spans="1:64" x14ac:dyDescent="0.2">
      <c r="A27" s="47" t="s">
        <v>28</v>
      </c>
      <c r="B27" s="91">
        <v>622</v>
      </c>
      <c r="C27" s="91"/>
      <c r="D27" s="91">
        <v>234</v>
      </c>
      <c r="E27" s="91"/>
      <c r="F27" s="91">
        <v>162</v>
      </c>
      <c r="G27" s="92"/>
      <c r="H27" s="91">
        <v>54</v>
      </c>
      <c r="I27" s="91"/>
      <c r="J27" s="91">
        <v>35</v>
      </c>
      <c r="K27" s="91"/>
      <c r="L27" s="91">
        <v>15</v>
      </c>
      <c r="M27" s="91"/>
      <c r="N27" s="91">
        <v>65</v>
      </c>
      <c r="O27" s="91"/>
      <c r="P27" s="91" t="s">
        <v>72</v>
      </c>
      <c r="Q27" s="91"/>
      <c r="R27" s="91">
        <v>483</v>
      </c>
      <c r="S27" s="91"/>
      <c r="T27" s="91">
        <v>179</v>
      </c>
      <c r="U27" s="91"/>
      <c r="V27" s="91">
        <v>91</v>
      </c>
      <c r="W27" s="91"/>
      <c r="X27" s="91">
        <v>60</v>
      </c>
      <c r="Y27" s="91"/>
      <c r="Z27" s="91">
        <v>33</v>
      </c>
      <c r="AA27" s="91"/>
      <c r="AB27" s="91" t="s">
        <v>72</v>
      </c>
      <c r="AC27" s="91"/>
      <c r="AD27" s="91">
        <v>40</v>
      </c>
      <c r="AE27" s="91"/>
      <c r="AF27" s="91">
        <v>41</v>
      </c>
      <c r="AG27" s="91"/>
      <c r="AH27" s="91">
        <v>511</v>
      </c>
      <c r="AI27" s="91"/>
      <c r="AJ27" s="91">
        <v>181</v>
      </c>
      <c r="AK27" s="91"/>
      <c r="AL27" s="91">
        <v>106</v>
      </c>
      <c r="AM27" s="91"/>
      <c r="AN27" s="91">
        <v>66</v>
      </c>
      <c r="AO27" s="91"/>
      <c r="AP27" s="91">
        <v>36</v>
      </c>
      <c r="AQ27" s="91"/>
      <c r="AR27" s="91" t="s">
        <v>72</v>
      </c>
      <c r="AS27" s="91"/>
      <c r="AT27" s="91">
        <v>39</v>
      </c>
      <c r="AU27" s="91"/>
      <c r="AV27" s="91">
        <v>48</v>
      </c>
      <c r="AW27" s="91"/>
      <c r="AX27" s="91">
        <v>503</v>
      </c>
      <c r="AY27" s="91"/>
      <c r="AZ27" s="91">
        <v>178</v>
      </c>
      <c r="BA27" s="91"/>
      <c r="BB27" s="91">
        <v>108</v>
      </c>
      <c r="BC27" s="91"/>
      <c r="BD27" s="91">
        <v>60</v>
      </c>
      <c r="BE27" s="91"/>
      <c r="BF27" s="91">
        <v>31</v>
      </c>
      <c r="BG27" s="91"/>
      <c r="BH27" s="91" t="s">
        <v>72</v>
      </c>
      <c r="BI27" s="91"/>
      <c r="BJ27" s="91">
        <v>42</v>
      </c>
      <c r="BK27" s="91"/>
      <c r="BL27" s="91">
        <v>49</v>
      </c>
    </row>
    <row r="28" spans="1:64" x14ac:dyDescent="0.2">
      <c r="A28" s="47" t="s">
        <v>33</v>
      </c>
      <c r="B28" s="91">
        <v>280</v>
      </c>
      <c r="C28" s="91"/>
      <c r="D28" s="91">
        <v>75</v>
      </c>
      <c r="E28" s="91"/>
      <c r="F28" s="91">
        <v>50</v>
      </c>
      <c r="G28" s="92"/>
      <c r="H28" s="91">
        <v>25</v>
      </c>
      <c r="I28" s="91"/>
      <c r="J28" s="91">
        <v>15</v>
      </c>
      <c r="K28" s="91"/>
      <c r="L28" s="91">
        <v>75</v>
      </c>
      <c r="M28" s="91"/>
      <c r="N28" s="91">
        <v>20</v>
      </c>
      <c r="O28" s="91"/>
      <c r="P28" s="91">
        <v>10</v>
      </c>
      <c r="Q28" s="91"/>
      <c r="R28" s="91">
        <v>240</v>
      </c>
      <c r="S28" s="91"/>
      <c r="T28" s="91">
        <v>65</v>
      </c>
      <c r="U28" s="91"/>
      <c r="V28" s="91">
        <v>70</v>
      </c>
      <c r="W28" s="91"/>
      <c r="X28" s="91">
        <v>25</v>
      </c>
      <c r="Y28" s="91"/>
      <c r="Z28" s="91">
        <v>10</v>
      </c>
      <c r="AA28" s="91"/>
      <c r="AB28" s="91">
        <v>15</v>
      </c>
      <c r="AC28" s="91"/>
      <c r="AD28" s="91">
        <v>25</v>
      </c>
      <c r="AE28" s="91"/>
      <c r="AF28" s="91">
        <v>5</v>
      </c>
      <c r="AG28" s="91"/>
      <c r="AH28" s="91">
        <v>255</v>
      </c>
      <c r="AI28" s="91"/>
      <c r="AJ28" s="91">
        <v>70</v>
      </c>
      <c r="AK28" s="91"/>
      <c r="AL28" s="91">
        <v>80</v>
      </c>
      <c r="AM28" s="91"/>
      <c r="AN28" s="91">
        <v>20</v>
      </c>
      <c r="AO28" s="91"/>
      <c r="AP28" s="91">
        <v>10</v>
      </c>
      <c r="AQ28" s="91"/>
      <c r="AR28" s="91">
        <v>25</v>
      </c>
      <c r="AS28" s="91"/>
      <c r="AT28" s="91">
        <v>25</v>
      </c>
      <c r="AU28" s="91"/>
      <c r="AV28" s="91">
        <v>10</v>
      </c>
      <c r="AW28" s="91"/>
      <c r="AX28" s="91">
        <v>240</v>
      </c>
      <c r="AY28" s="91"/>
      <c r="AZ28" s="91">
        <v>50</v>
      </c>
      <c r="BA28" s="91"/>
      <c r="BB28" s="91">
        <v>75</v>
      </c>
      <c r="BC28" s="91"/>
      <c r="BD28" s="91">
        <v>30</v>
      </c>
      <c r="BE28" s="91"/>
      <c r="BF28" s="91">
        <v>5</v>
      </c>
      <c r="BG28" s="91"/>
      <c r="BH28" s="91">
        <v>25</v>
      </c>
      <c r="BI28" s="91"/>
      <c r="BJ28" s="91">
        <v>25</v>
      </c>
      <c r="BK28" s="91"/>
      <c r="BL28" s="91">
        <v>15</v>
      </c>
    </row>
    <row r="29" spans="1:64" x14ac:dyDescent="0.2">
      <c r="A29" s="47" t="s">
        <v>10</v>
      </c>
      <c r="B29" s="91">
        <v>65</v>
      </c>
      <c r="C29" s="91"/>
      <c r="D29" s="91">
        <v>30</v>
      </c>
      <c r="E29" s="91"/>
      <c r="F29" s="91">
        <v>15</v>
      </c>
      <c r="G29" s="92"/>
      <c r="H29" s="91">
        <v>5</v>
      </c>
      <c r="I29" s="91"/>
      <c r="J29" s="91" t="s">
        <v>72</v>
      </c>
      <c r="K29" s="91"/>
      <c r="L29" s="91">
        <v>5</v>
      </c>
      <c r="M29" s="91"/>
      <c r="N29" s="91">
        <v>10</v>
      </c>
      <c r="O29" s="91"/>
      <c r="P29" s="93">
        <v>0</v>
      </c>
      <c r="Q29" s="91"/>
      <c r="R29" s="91">
        <v>50</v>
      </c>
      <c r="S29" s="91"/>
      <c r="T29" s="91">
        <v>20</v>
      </c>
      <c r="U29" s="91"/>
      <c r="V29" s="91">
        <v>15</v>
      </c>
      <c r="W29" s="91"/>
      <c r="X29" s="93">
        <v>0</v>
      </c>
      <c r="Y29" s="91"/>
      <c r="Z29" s="93">
        <v>0</v>
      </c>
      <c r="AA29" s="91"/>
      <c r="AB29" s="91">
        <v>5</v>
      </c>
      <c r="AC29" s="91"/>
      <c r="AD29" s="91">
        <v>5</v>
      </c>
      <c r="AE29" s="91"/>
      <c r="AF29" s="93">
        <v>0</v>
      </c>
      <c r="AG29" s="91"/>
      <c r="AH29" s="91">
        <v>55</v>
      </c>
      <c r="AI29" s="91"/>
      <c r="AJ29" s="91">
        <v>25</v>
      </c>
      <c r="AK29" s="91"/>
      <c r="AL29" s="91">
        <v>15</v>
      </c>
      <c r="AM29" s="91"/>
      <c r="AN29" s="91" t="s">
        <v>72</v>
      </c>
      <c r="AO29" s="91"/>
      <c r="AP29" s="91">
        <v>5</v>
      </c>
      <c r="AQ29" s="91"/>
      <c r="AR29" s="91">
        <v>5</v>
      </c>
      <c r="AS29" s="91"/>
      <c r="AT29" s="91">
        <v>5</v>
      </c>
      <c r="AU29" s="91"/>
      <c r="AV29" s="93">
        <v>0</v>
      </c>
      <c r="AW29" s="91"/>
      <c r="AX29" s="91">
        <v>50</v>
      </c>
      <c r="AY29" s="91"/>
      <c r="AZ29" s="91">
        <v>20</v>
      </c>
      <c r="BA29" s="91"/>
      <c r="BB29" s="91">
        <v>20</v>
      </c>
      <c r="BC29" s="91"/>
      <c r="BD29" s="91" t="s">
        <v>72</v>
      </c>
      <c r="BE29" s="91"/>
      <c r="BF29" s="93">
        <v>0</v>
      </c>
      <c r="BG29" s="91"/>
      <c r="BH29" s="91">
        <v>5</v>
      </c>
      <c r="BI29" s="91"/>
      <c r="BJ29" s="93">
        <v>0</v>
      </c>
      <c r="BK29" s="91"/>
      <c r="BL29" s="93" t="s">
        <v>72</v>
      </c>
    </row>
    <row r="30" spans="1:64" x14ac:dyDescent="0.2">
      <c r="A30" s="47" t="s">
        <v>57</v>
      </c>
      <c r="B30" s="91">
        <v>205</v>
      </c>
      <c r="C30" s="91"/>
      <c r="D30" s="91">
        <v>50</v>
      </c>
      <c r="E30" s="91"/>
      <c r="F30" s="91">
        <v>40</v>
      </c>
      <c r="G30" s="92"/>
      <c r="H30" s="91">
        <v>5</v>
      </c>
      <c r="I30" s="91"/>
      <c r="J30" s="91">
        <v>5</v>
      </c>
      <c r="K30" s="91"/>
      <c r="L30" s="91">
        <v>25</v>
      </c>
      <c r="M30" s="91"/>
      <c r="N30" s="91">
        <v>20</v>
      </c>
      <c r="O30" s="91"/>
      <c r="P30" s="91">
        <v>10</v>
      </c>
      <c r="Q30" s="91"/>
      <c r="R30" s="91">
        <v>225</v>
      </c>
      <c r="S30" s="91"/>
      <c r="T30" s="91">
        <v>55</v>
      </c>
      <c r="U30" s="91"/>
      <c r="V30" s="91">
        <v>70</v>
      </c>
      <c r="W30" s="91"/>
      <c r="X30" s="91">
        <v>10</v>
      </c>
      <c r="Y30" s="91"/>
      <c r="Z30" s="91">
        <v>10</v>
      </c>
      <c r="AA30" s="91"/>
      <c r="AB30" s="91">
        <v>15</v>
      </c>
      <c r="AC30" s="91"/>
      <c r="AD30" s="91">
        <v>30</v>
      </c>
      <c r="AE30" s="91"/>
      <c r="AF30" s="91">
        <v>10</v>
      </c>
      <c r="AG30" s="91"/>
      <c r="AH30" s="91">
        <v>230</v>
      </c>
      <c r="AI30" s="91"/>
      <c r="AJ30" s="91">
        <v>55</v>
      </c>
      <c r="AK30" s="91"/>
      <c r="AL30" s="91">
        <v>65</v>
      </c>
      <c r="AM30" s="91"/>
      <c r="AN30" s="91">
        <v>10</v>
      </c>
      <c r="AO30" s="91"/>
      <c r="AP30" s="91">
        <v>10</v>
      </c>
      <c r="AQ30" s="91"/>
      <c r="AR30" s="91">
        <v>20</v>
      </c>
      <c r="AS30" s="91"/>
      <c r="AT30" s="91">
        <v>25</v>
      </c>
      <c r="AU30" s="91"/>
      <c r="AV30" s="91">
        <v>10</v>
      </c>
      <c r="AW30" s="91"/>
      <c r="AX30" s="91">
        <v>210</v>
      </c>
      <c r="AY30" s="91"/>
      <c r="AZ30" s="91">
        <v>40</v>
      </c>
      <c r="BA30" s="91"/>
      <c r="BB30" s="91">
        <v>70</v>
      </c>
      <c r="BC30" s="91"/>
      <c r="BD30" s="91">
        <v>15</v>
      </c>
      <c r="BE30" s="91"/>
      <c r="BF30" s="91">
        <v>10</v>
      </c>
      <c r="BG30" s="91"/>
      <c r="BH30" s="91">
        <v>15</v>
      </c>
      <c r="BI30" s="91"/>
      <c r="BJ30" s="91">
        <v>25</v>
      </c>
      <c r="BK30" s="91"/>
      <c r="BL30" s="91">
        <v>10</v>
      </c>
    </row>
    <row r="31" spans="1:64" x14ac:dyDescent="0.2">
      <c r="A31" s="47" t="s">
        <v>30</v>
      </c>
      <c r="B31" s="91">
        <v>1376</v>
      </c>
      <c r="C31" s="91"/>
      <c r="D31" s="91">
        <v>233</v>
      </c>
      <c r="E31" s="91"/>
      <c r="F31" s="91">
        <v>398</v>
      </c>
      <c r="G31" s="92"/>
      <c r="H31" s="91">
        <v>76</v>
      </c>
      <c r="I31" s="91"/>
      <c r="J31" s="91">
        <v>173</v>
      </c>
      <c r="K31" s="91"/>
      <c r="L31" s="91" t="s">
        <v>72</v>
      </c>
      <c r="M31" s="91"/>
      <c r="N31" s="91">
        <v>191</v>
      </c>
      <c r="O31" s="91"/>
      <c r="P31" s="91">
        <v>158</v>
      </c>
      <c r="Q31" s="91"/>
      <c r="R31" s="91">
        <v>1396</v>
      </c>
      <c r="S31" s="91"/>
      <c r="T31" s="91">
        <v>200</v>
      </c>
      <c r="U31" s="91"/>
      <c r="V31" s="91">
        <v>402</v>
      </c>
      <c r="W31" s="91"/>
      <c r="X31" s="91">
        <v>89</v>
      </c>
      <c r="Y31" s="91"/>
      <c r="Z31" s="91">
        <v>204</v>
      </c>
      <c r="AA31" s="91"/>
      <c r="AB31" s="91" t="s">
        <v>72</v>
      </c>
      <c r="AC31" s="91"/>
      <c r="AD31" s="91">
        <v>219</v>
      </c>
      <c r="AE31" s="91"/>
      <c r="AF31" s="91">
        <v>139</v>
      </c>
      <c r="AG31" s="91"/>
      <c r="AH31" s="91">
        <v>1287</v>
      </c>
      <c r="AI31" s="91"/>
      <c r="AJ31" s="91">
        <v>173</v>
      </c>
      <c r="AK31" s="91"/>
      <c r="AL31" s="91">
        <v>352</v>
      </c>
      <c r="AM31" s="91"/>
      <c r="AN31" s="91">
        <v>82</v>
      </c>
      <c r="AO31" s="91"/>
      <c r="AP31" s="91">
        <v>166</v>
      </c>
      <c r="AQ31" s="91"/>
      <c r="AR31" s="91" t="s">
        <v>72</v>
      </c>
      <c r="AS31" s="91"/>
      <c r="AT31" s="91">
        <v>220</v>
      </c>
      <c r="AU31" s="91"/>
      <c r="AV31" s="91">
        <v>140</v>
      </c>
      <c r="AW31" s="91"/>
      <c r="AX31" s="91">
        <v>1340</v>
      </c>
      <c r="AY31" s="91"/>
      <c r="AZ31" s="91">
        <v>172</v>
      </c>
      <c r="BA31" s="91"/>
      <c r="BB31" s="91">
        <v>351</v>
      </c>
      <c r="BC31" s="91"/>
      <c r="BD31" s="91">
        <v>81</v>
      </c>
      <c r="BE31" s="91"/>
      <c r="BF31" s="91">
        <v>175</v>
      </c>
      <c r="BG31" s="91"/>
      <c r="BH31" s="91" t="s">
        <v>72</v>
      </c>
      <c r="BI31" s="91"/>
      <c r="BJ31" s="91">
        <v>239</v>
      </c>
      <c r="BK31" s="91"/>
      <c r="BL31" s="91">
        <v>161</v>
      </c>
    </row>
    <row r="32" spans="1:64" x14ac:dyDescent="0.2">
      <c r="A32" s="47" t="s">
        <v>201</v>
      </c>
      <c r="B32" s="91">
        <v>1685</v>
      </c>
      <c r="C32" s="91"/>
      <c r="D32" s="91">
        <v>500</v>
      </c>
      <c r="E32" s="91"/>
      <c r="F32" s="91">
        <v>290</v>
      </c>
      <c r="G32" s="92"/>
      <c r="H32" s="91">
        <v>40</v>
      </c>
      <c r="I32" s="91"/>
      <c r="J32" s="91">
        <v>235</v>
      </c>
      <c r="K32" s="91"/>
      <c r="L32" s="91">
        <v>260</v>
      </c>
      <c r="M32" s="91"/>
      <c r="N32" s="91">
        <v>180</v>
      </c>
      <c r="O32" s="91"/>
      <c r="P32" s="91">
        <v>55</v>
      </c>
      <c r="Q32" s="91"/>
      <c r="R32" s="91">
        <v>1645</v>
      </c>
      <c r="S32" s="91"/>
      <c r="T32" s="91">
        <v>340</v>
      </c>
      <c r="U32" s="91"/>
      <c r="V32" s="91">
        <v>325</v>
      </c>
      <c r="W32" s="91"/>
      <c r="X32" s="91">
        <v>50</v>
      </c>
      <c r="Y32" s="91"/>
      <c r="Z32" s="91">
        <v>230</v>
      </c>
      <c r="AA32" s="91"/>
      <c r="AB32" s="91">
        <v>135</v>
      </c>
      <c r="AC32" s="91"/>
      <c r="AD32" s="91">
        <v>325</v>
      </c>
      <c r="AE32" s="91"/>
      <c r="AF32" s="91">
        <v>120</v>
      </c>
      <c r="AG32" s="91"/>
      <c r="AH32" s="91">
        <v>1700</v>
      </c>
      <c r="AI32" s="91"/>
      <c r="AJ32" s="91">
        <v>360</v>
      </c>
      <c r="AK32" s="91"/>
      <c r="AL32" s="91">
        <v>360</v>
      </c>
      <c r="AM32" s="91"/>
      <c r="AN32" s="91">
        <v>45</v>
      </c>
      <c r="AO32" s="91"/>
      <c r="AP32" s="91">
        <v>250</v>
      </c>
      <c r="AQ32" s="91"/>
      <c r="AR32" s="91">
        <v>145</v>
      </c>
      <c r="AS32" s="91"/>
      <c r="AT32" s="91">
        <v>330</v>
      </c>
      <c r="AU32" s="91"/>
      <c r="AV32" s="91">
        <v>85</v>
      </c>
      <c r="AW32" s="91"/>
      <c r="AX32" s="91">
        <v>1830</v>
      </c>
      <c r="AY32" s="91"/>
      <c r="AZ32" s="91">
        <v>375</v>
      </c>
      <c r="BA32" s="91"/>
      <c r="BB32" s="91">
        <v>430</v>
      </c>
      <c r="BC32" s="91"/>
      <c r="BD32" s="91">
        <v>45</v>
      </c>
      <c r="BE32" s="91"/>
      <c r="BF32" s="91">
        <v>260</v>
      </c>
      <c r="BG32" s="91"/>
      <c r="BH32" s="91">
        <v>150</v>
      </c>
      <c r="BI32" s="91"/>
      <c r="BJ32" s="91">
        <v>350</v>
      </c>
      <c r="BK32" s="91"/>
      <c r="BL32" s="91">
        <v>85</v>
      </c>
    </row>
    <row r="33" spans="1:64" x14ac:dyDescent="0.2">
      <c r="A33" s="47" t="s">
        <v>59</v>
      </c>
      <c r="B33" s="91">
        <v>185</v>
      </c>
      <c r="C33" s="91"/>
      <c r="D33" s="91">
        <v>50</v>
      </c>
      <c r="E33" s="91"/>
      <c r="F33" s="91">
        <v>30</v>
      </c>
      <c r="G33" s="92"/>
      <c r="H33" s="91">
        <v>15</v>
      </c>
      <c r="I33" s="91"/>
      <c r="J33" s="91">
        <v>10</v>
      </c>
      <c r="K33" s="91"/>
      <c r="L33" s="91">
        <v>25</v>
      </c>
      <c r="M33" s="91"/>
      <c r="N33" s="91">
        <v>25</v>
      </c>
      <c r="O33" s="91"/>
      <c r="P33" s="91">
        <v>10</v>
      </c>
      <c r="Q33" s="91"/>
      <c r="R33" s="91">
        <v>190</v>
      </c>
      <c r="S33" s="91"/>
      <c r="T33" s="91">
        <v>30</v>
      </c>
      <c r="U33" s="91"/>
      <c r="V33" s="91">
        <v>45</v>
      </c>
      <c r="W33" s="91"/>
      <c r="X33" s="91">
        <v>25</v>
      </c>
      <c r="Y33" s="91"/>
      <c r="Z33" s="91">
        <v>15</v>
      </c>
      <c r="AA33" s="91"/>
      <c r="AB33" s="91">
        <v>15</v>
      </c>
      <c r="AC33" s="91"/>
      <c r="AD33" s="91">
        <v>30</v>
      </c>
      <c r="AE33" s="91"/>
      <c r="AF33" s="91">
        <v>5</v>
      </c>
      <c r="AG33" s="91"/>
      <c r="AH33" s="91">
        <v>220</v>
      </c>
      <c r="AI33" s="91"/>
      <c r="AJ33" s="91">
        <v>35</v>
      </c>
      <c r="AK33" s="91"/>
      <c r="AL33" s="91">
        <v>50</v>
      </c>
      <c r="AM33" s="91"/>
      <c r="AN33" s="91">
        <v>20</v>
      </c>
      <c r="AO33" s="91"/>
      <c r="AP33" s="91">
        <v>15</v>
      </c>
      <c r="AQ33" s="91"/>
      <c r="AR33" s="91">
        <v>35</v>
      </c>
      <c r="AS33" s="91"/>
      <c r="AT33" s="91">
        <v>35</v>
      </c>
      <c r="AU33" s="91"/>
      <c r="AV33" s="91">
        <v>5</v>
      </c>
      <c r="AW33" s="91"/>
      <c r="AX33" s="91">
        <v>215</v>
      </c>
      <c r="AY33" s="91"/>
      <c r="AZ33" s="91">
        <v>30</v>
      </c>
      <c r="BA33" s="91"/>
      <c r="BB33" s="91">
        <v>45</v>
      </c>
      <c r="BC33" s="91"/>
      <c r="BD33" s="91">
        <v>25</v>
      </c>
      <c r="BE33" s="91"/>
      <c r="BF33" s="91">
        <v>15</v>
      </c>
      <c r="BG33" s="91"/>
      <c r="BH33" s="91">
        <v>30</v>
      </c>
      <c r="BI33" s="91"/>
      <c r="BJ33" s="91">
        <v>40</v>
      </c>
      <c r="BK33" s="91"/>
      <c r="BL33" s="91">
        <v>5</v>
      </c>
    </row>
    <row r="34" spans="1:64" x14ac:dyDescent="0.2">
      <c r="A34" s="47" t="s">
        <v>60</v>
      </c>
      <c r="B34" s="91">
        <v>65</v>
      </c>
      <c r="C34" s="91"/>
      <c r="D34" s="91">
        <v>25</v>
      </c>
      <c r="E34" s="91"/>
      <c r="F34" s="91">
        <v>10</v>
      </c>
      <c r="G34" s="92"/>
      <c r="H34" s="91">
        <v>10</v>
      </c>
      <c r="I34" s="91"/>
      <c r="J34" s="91">
        <v>5</v>
      </c>
      <c r="K34" s="91"/>
      <c r="L34" s="91">
        <v>5</v>
      </c>
      <c r="M34" s="91"/>
      <c r="N34" s="93">
        <v>0</v>
      </c>
      <c r="O34" s="91"/>
      <c r="P34" s="91">
        <v>5</v>
      </c>
      <c r="Q34" s="91"/>
      <c r="R34" s="91">
        <v>55</v>
      </c>
      <c r="S34" s="91"/>
      <c r="T34" s="91">
        <v>15</v>
      </c>
      <c r="U34" s="91"/>
      <c r="V34" s="91">
        <v>15</v>
      </c>
      <c r="W34" s="91"/>
      <c r="X34" s="91">
        <v>5</v>
      </c>
      <c r="Y34" s="91"/>
      <c r="Z34" s="93">
        <v>0</v>
      </c>
      <c r="AA34" s="91"/>
      <c r="AB34" s="91">
        <v>5</v>
      </c>
      <c r="AC34" s="91"/>
      <c r="AD34" s="91">
        <v>5</v>
      </c>
      <c r="AE34" s="91"/>
      <c r="AF34" s="91">
        <v>5</v>
      </c>
      <c r="AG34" s="91"/>
      <c r="AH34" s="91">
        <v>60</v>
      </c>
      <c r="AI34" s="91"/>
      <c r="AJ34" s="91">
        <v>20</v>
      </c>
      <c r="AK34" s="91"/>
      <c r="AL34" s="91">
        <v>15</v>
      </c>
      <c r="AM34" s="91"/>
      <c r="AN34" s="91">
        <v>5</v>
      </c>
      <c r="AO34" s="91"/>
      <c r="AP34" s="93">
        <v>0</v>
      </c>
      <c r="AQ34" s="91"/>
      <c r="AR34" s="91">
        <v>5</v>
      </c>
      <c r="AS34" s="91"/>
      <c r="AT34" s="91">
        <v>10</v>
      </c>
      <c r="AU34" s="91"/>
      <c r="AV34" s="91">
        <v>5</v>
      </c>
      <c r="AW34" s="91"/>
      <c r="AX34" s="91">
        <v>55</v>
      </c>
      <c r="AY34" s="91"/>
      <c r="AZ34" s="91">
        <v>15</v>
      </c>
      <c r="BA34" s="91"/>
      <c r="BB34" s="91">
        <v>15</v>
      </c>
      <c r="BC34" s="91"/>
      <c r="BD34" s="91">
        <v>5</v>
      </c>
      <c r="BE34" s="91"/>
      <c r="BF34" s="93">
        <v>0</v>
      </c>
      <c r="BG34" s="91"/>
      <c r="BH34" s="91">
        <v>5</v>
      </c>
      <c r="BI34" s="91"/>
      <c r="BJ34" s="91">
        <v>5</v>
      </c>
      <c r="BK34" s="91"/>
      <c r="BL34" s="91">
        <v>5</v>
      </c>
    </row>
    <row r="35" spans="1:64" x14ac:dyDescent="0.2">
      <c r="B35" s="91"/>
      <c r="C35" s="91"/>
      <c r="D35" s="91"/>
      <c r="E35" s="91"/>
      <c r="F35" s="91"/>
      <c r="G35" s="92"/>
      <c r="H35" s="91"/>
      <c r="I35" s="91"/>
      <c r="J35" s="91"/>
      <c r="K35" s="91"/>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row>
    <row r="36" spans="1:64" x14ac:dyDescent="0.2">
      <c r="A36" s="45" t="s">
        <v>11</v>
      </c>
      <c r="B36" s="104">
        <v>670</v>
      </c>
      <c r="C36" s="91"/>
      <c r="D36" s="91"/>
      <c r="E36" s="91"/>
      <c r="F36" s="91"/>
      <c r="G36" s="92"/>
      <c r="H36" s="91"/>
      <c r="I36" s="91"/>
      <c r="J36" s="91"/>
      <c r="K36" s="91"/>
      <c r="L36" s="91"/>
      <c r="M36" s="91"/>
      <c r="N36" s="91"/>
      <c r="O36" s="91"/>
      <c r="P36" s="91"/>
      <c r="Q36" s="91"/>
      <c r="R36" s="104">
        <v>765</v>
      </c>
      <c r="S36" s="91"/>
      <c r="T36" s="91"/>
      <c r="U36" s="91"/>
      <c r="V36" s="91"/>
      <c r="W36" s="91"/>
      <c r="X36" s="91"/>
      <c r="Y36" s="91"/>
      <c r="Z36" s="91"/>
      <c r="AA36" s="91"/>
      <c r="AB36" s="91"/>
      <c r="AC36" s="91"/>
      <c r="AD36" s="91"/>
      <c r="AE36" s="91"/>
      <c r="AF36" s="91"/>
      <c r="AG36" s="91"/>
      <c r="AH36" s="104">
        <v>810</v>
      </c>
      <c r="AI36" s="91"/>
      <c r="AJ36" s="91"/>
      <c r="AK36" s="91"/>
      <c r="AL36" s="91"/>
      <c r="AM36" s="91"/>
      <c r="AN36" s="91"/>
      <c r="AO36" s="91"/>
      <c r="AP36" s="91"/>
      <c r="AQ36" s="91"/>
      <c r="AR36" s="91"/>
      <c r="AS36" s="91"/>
      <c r="AT36" s="91"/>
      <c r="AU36" s="91"/>
      <c r="AV36" s="91"/>
      <c r="AW36" s="91"/>
      <c r="AX36" s="104">
        <v>790</v>
      </c>
      <c r="AY36" s="91"/>
      <c r="AZ36" s="91"/>
      <c r="BA36" s="91"/>
      <c r="BB36" s="91"/>
      <c r="BC36" s="91"/>
      <c r="BD36" s="91"/>
      <c r="BE36" s="91"/>
      <c r="BF36" s="91"/>
      <c r="BG36" s="91"/>
      <c r="BH36" s="91"/>
      <c r="BI36" s="91"/>
      <c r="BJ36" s="91"/>
      <c r="BK36" s="91"/>
      <c r="BL36" s="91"/>
    </row>
    <row r="37" spans="1:64" x14ac:dyDescent="0.2">
      <c r="A37" s="47" t="s">
        <v>46</v>
      </c>
      <c r="B37" s="91">
        <v>90</v>
      </c>
      <c r="C37" s="91"/>
      <c r="D37" s="91">
        <v>30</v>
      </c>
      <c r="E37" s="91"/>
      <c r="F37" s="91">
        <v>15</v>
      </c>
      <c r="G37" s="92"/>
      <c r="H37" s="93">
        <v>0</v>
      </c>
      <c r="I37" s="91"/>
      <c r="J37" s="91">
        <v>5</v>
      </c>
      <c r="K37" s="91"/>
      <c r="L37" s="91">
        <v>5</v>
      </c>
      <c r="M37" s="91"/>
      <c r="N37" s="91">
        <v>15</v>
      </c>
      <c r="O37" s="91"/>
      <c r="P37" s="93">
        <v>0</v>
      </c>
      <c r="Q37" s="91"/>
      <c r="R37" s="91">
        <v>105</v>
      </c>
      <c r="S37" s="91"/>
      <c r="T37" s="91">
        <v>30</v>
      </c>
      <c r="U37" s="91"/>
      <c r="V37" s="91">
        <v>15</v>
      </c>
      <c r="W37" s="91"/>
      <c r="X37" s="91">
        <v>10</v>
      </c>
      <c r="Y37" s="91"/>
      <c r="Z37" s="91">
        <v>5</v>
      </c>
      <c r="AA37" s="91"/>
      <c r="AB37" s="91">
        <v>10</v>
      </c>
      <c r="AC37" s="91"/>
      <c r="AD37" s="91">
        <v>25</v>
      </c>
      <c r="AE37" s="91"/>
      <c r="AF37" s="93">
        <v>0</v>
      </c>
      <c r="AG37" s="91"/>
      <c r="AH37" s="91">
        <v>110</v>
      </c>
      <c r="AI37" s="91"/>
      <c r="AJ37" s="91">
        <v>35</v>
      </c>
      <c r="AK37" s="91"/>
      <c r="AL37" s="91">
        <v>20</v>
      </c>
      <c r="AM37" s="91"/>
      <c r="AN37" s="91">
        <v>5</v>
      </c>
      <c r="AO37" s="91"/>
      <c r="AP37" s="91">
        <v>10</v>
      </c>
      <c r="AQ37" s="91"/>
      <c r="AR37" s="91">
        <v>5</v>
      </c>
      <c r="AS37" s="91"/>
      <c r="AT37" s="91">
        <v>20</v>
      </c>
      <c r="AU37" s="91"/>
      <c r="AV37" s="93">
        <v>0</v>
      </c>
      <c r="AW37" s="91"/>
      <c r="AX37" s="91">
        <v>100</v>
      </c>
      <c r="AY37" s="91"/>
      <c r="AZ37" s="91">
        <v>30</v>
      </c>
      <c r="BA37" s="91"/>
      <c r="BB37" s="91">
        <v>20</v>
      </c>
      <c r="BC37" s="91"/>
      <c r="BD37" s="91">
        <v>5</v>
      </c>
      <c r="BE37" s="91"/>
      <c r="BF37" s="91">
        <v>5</v>
      </c>
      <c r="BG37" s="91"/>
      <c r="BH37" s="91">
        <v>10</v>
      </c>
      <c r="BI37" s="91"/>
      <c r="BJ37" s="91">
        <v>15</v>
      </c>
      <c r="BK37" s="91"/>
      <c r="BL37" s="93">
        <v>0</v>
      </c>
    </row>
    <row r="38" spans="1:64" x14ac:dyDescent="0.2">
      <c r="A38" s="47" t="s">
        <v>53</v>
      </c>
      <c r="B38" s="91">
        <v>160</v>
      </c>
      <c r="C38" s="91"/>
      <c r="D38" s="91">
        <v>50</v>
      </c>
      <c r="E38" s="91"/>
      <c r="F38" s="91">
        <v>30</v>
      </c>
      <c r="G38" s="92"/>
      <c r="H38" s="91">
        <v>5</v>
      </c>
      <c r="I38" s="91"/>
      <c r="J38" s="91">
        <v>20</v>
      </c>
      <c r="K38" s="91"/>
      <c r="L38" s="91">
        <v>5</v>
      </c>
      <c r="M38" s="91"/>
      <c r="N38" s="91">
        <v>20</v>
      </c>
      <c r="O38" s="91"/>
      <c r="P38" s="91">
        <v>5</v>
      </c>
      <c r="Q38" s="91"/>
      <c r="R38" s="91">
        <v>175</v>
      </c>
      <c r="S38" s="91"/>
      <c r="T38" s="91">
        <v>50</v>
      </c>
      <c r="U38" s="91"/>
      <c r="V38" s="91">
        <v>30</v>
      </c>
      <c r="W38" s="91"/>
      <c r="X38" s="91">
        <v>10</v>
      </c>
      <c r="Y38" s="91"/>
      <c r="Z38" s="91">
        <v>15</v>
      </c>
      <c r="AA38" s="91"/>
      <c r="AB38" s="91">
        <v>5</v>
      </c>
      <c r="AC38" s="91"/>
      <c r="AD38" s="91">
        <v>45</v>
      </c>
      <c r="AE38" s="91"/>
      <c r="AF38" s="91">
        <v>5</v>
      </c>
      <c r="AG38" s="91"/>
      <c r="AH38" s="91">
        <v>175</v>
      </c>
      <c r="AI38" s="91"/>
      <c r="AJ38" s="91">
        <v>50</v>
      </c>
      <c r="AK38" s="91"/>
      <c r="AL38" s="91">
        <v>30</v>
      </c>
      <c r="AM38" s="91"/>
      <c r="AN38" s="91">
        <v>10</v>
      </c>
      <c r="AO38" s="91"/>
      <c r="AP38" s="91">
        <v>15</v>
      </c>
      <c r="AQ38" s="91"/>
      <c r="AR38" s="91">
        <v>5</v>
      </c>
      <c r="AS38" s="91"/>
      <c r="AT38" s="91">
        <v>45</v>
      </c>
      <c r="AU38" s="91"/>
      <c r="AV38" s="91">
        <v>5</v>
      </c>
      <c r="AW38" s="91"/>
      <c r="AX38" s="91">
        <v>175</v>
      </c>
      <c r="AY38" s="91"/>
      <c r="AZ38" s="91">
        <v>50</v>
      </c>
      <c r="BA38" s="91"/>
      <c r="BB38" s="91">
        <v>35</v>
      </c>
      <c r="BC38" s="91"/>
      <c r="BD38" s="91">
        <v>5</v>
      </c>
      <c r="BE38" s="91"/>
      <c r="BF38" s="91">
        <v>15</v>
      </c>
      <c r="BG38" s="91"/>
      <c r="BH38" s="91">
        <v>5</v>
      </c>
      <c r="BI38" s="91"/>
      <c r="BJ38" s="91">
        <v>40</v>
      </c>
      <c r="BK38" s="91"/>
      <c r="BL38" s="91">
        <v>10</v>
      </c>
    </row>
    <row r="39" spans="1:64" x14ac:dyDescent="0.2">
      <c r="A39" s="47" t="s">
        <v>12</v>
      </c>
      <c r="B39" s="91">
        <v>275</v>
      </c>
      <c r="C39" s="91"/>
      <c r="D39" s="91">
        <v>90</v>
      </c>
      <c r="E39" s="91"/>
      <c r="F39" s="91">
        <v>45</v>
      </c>
      <c r="G39" s="92"/>
      <c r="H39" s="91">
        <v>40</v>
      </c>
      <c r="I39" s="91"/>
      <c r="J39" s="91">
        <v>15</v>
      </c>
      <c r="K39" s="91"/>
      <c r="L39" s="91">
        <v>25</v>
      </c>
      <c r="M39" s="91"/>
      <c r="N39" s="91">
        <v>30</v>
      </c>
      <c r="O39" s="91"/>
      <c r="P39" s="91">
        <v>10</v>
      </c>
      <c r="Q39" s="91"/>
      <c r="R39" s="91">
        <v>350</v>
      </c>
      <c r="S39" s="91"/>
      <c r="T39" s="91">
        <v>75</v>
      </c>
      <c r="U39" s="91"/>
      <c r="V39" s="91">
        <v>60</v>
      </c>
      <c r="W39" s="91"/>
      <c r="X39" s="91">
        <v>60</v>
      </c>
      <c r="Y39" s="91"/>
      <c r="Z39" s="91">
        <v>30</v>
      </c>
      <c r="AA39" s="91"/>
      <c r="AB39" s="91">
        <v>25</v>
      </c>
      <c r="AC39" s="91"/>
      <c r="AD39" s="91">
        <v>60</v>
      </c>
      <c r="AE39" s="91"/>
      <c r="AF39" s="91">
        <v>15</v>
      </c>
      <c r="AG39" s="91"/>
      <c r="AH39" s="91">
        <v>375</v>
      </c>
      <c r="AI39" s="91"/>
      <c r="AJ39" s="91">
        <v>85</v>
      </c>
      <c r="AK39" s="91"/>
      <c r="AL39" s="91">
        <v>65</v>
      </c>
      <c r="AM39" s="91"/>
      <c r="AN39" s="91">
        <v>65</v>
      </c>
      <c r="AO39" s="91"/>
      <c r="AP39" s="91">
        <v>25</v>
      </c>
      <c r="AQ39" s="91"/>
      <c r="AR39" s="91">
        <v>25</v>
      </c>
      <c r="AS39" s="91"/>
      <c r="AT39" s="91">
        <v>60</v>
      </c>
      <c r="AU39" s="91"/>
      <c r="AV39" s="91">
        <v>20</v>
      </c>
      <c r="AW39" s="91"/>
      <c r="AX39" s="91">
        <v>375</v>
      </c>
      <c r="AY39" s="91"/>
      <c r="AZ39" s="91">
        <v>70</v>
      </c>
      <c r="BA39" s="91"/>
      <c r="BB39" s="91">
        <v>65</v>
      </c>
      <c r="BC39" s="91"/>
      <c r="BD39" s="91">
        <v>60</v>
      </c>
      <c r="BE39" s="91"/>
      <c r="BF39" s="91">
        <v>25</v>
      </c>
      <c r="BG39" s="91"/>
      <c r="BH39" s="91">
        <v>40</v>
      </c>
      <c r="BI39" s="91"/>
      <c r="BJ39" s="91">
        <v>65</v>
      </c>
      <c r="BK39" s="91"/>
      <c r="BL39" s="91">
        <v>25</v>
      </c>
    </row>
    <row r="40" spans="1:64" x14ac:dyDescent="0.2">
      <c r="A40" s="47" t="s">
        <v>13</v>
      </c>
      <c r="B40" s="91">
        <v>105</v>
      </c>
      <c r="C40" s="91"/>
      <c r="D40" s="91">
        <v>45</v>
      </c>
      <c r="E40" s="91"/>
      <c r="F40" s="91">
        <v>20</v>
      </c>
      <c r="G40" s="92"/>
      <c r="H40" s="91">
        <v>5</v>
      </c>
      <c r="I40" s="91"/>
      <c r="J40" s="91">
        <v>5</v>
      </c>
      <c r="K40" s="91"/>
      <c r="L40" s="91">
        <v>5</v>
      </c>
      <c r="M40" s="91"/>
      <c r="N40" s="91">
        <v>10</v>
      </c>
      <c r="O40" s="91"/>
      <c r="P40" s="91">
        <v>5</v>
      </c>
      <c r="Q40" s="91"/>
      <c r="R40" s="91">
        <v>80</v>
      </c>
      <c r="S40" s="91"/>
      <c r="T40" s="91">
        <v>40</v>
      </c>
      <c r="U40" s="91"/>
      <c r="V40" s="91">
        <v>15</v>
      </c>
      <c r="W40" s="91"/>
      <c r="X40" s="91">
        <v>5</v>
      </c>
      <c r="Y40" s="91"/>
      <c r="Z40" s="91">
        <v>5</v>
      </c>
      <c r="AA40" s="91"/>
      <c r="AB40" s="91">
        <v>5</v>
      </c>
      <c r="AC40" s="91"/>
      <c r="AD40" s="91">
        <v>5</v>
      </c>
      <c r="AE40" s="91"/>
      <c r="AF40" s="91">
        <v>5</v>
      </c>
      <c r="AG40" s="91"/>
      <c r="AH40" s="91">
        <v>90</v>
      </c>
      <c r="AI40" s="91"/>
      <c r="AJ40" s="91">
        <v>40</v>
      </c>
      <c r="AK40" s="91"/>
      <c r="AL40" s="91">
        <v>15</v>
      </c>
      <c r="AM40" s="91"/>
      <c r="AN40" s="93">
        <v>0</v>
      </c>
      <c r="AO40" s="91"/>
      <c r="AP40" s="91">
        <v>5</v>
      </c>
      <c r="AQ40" s="91"/>
      <c r="AR40" s="91">
        <v>5</v>
      </c>
      <c r="AS40" s="91"/>
      <c r="AT40" s="91">
        <v>10</v>
      </c>
      <c r="AU40" s="91"/>
      <c r="AV40" s="91">
        <v>5</v>
      </c>
      <c r="AW40" s="91"/>
      <c r="AX40" s="91">
        <v>80</v>
      </c>
      <c r="AY40" s="91"/>
      <c r="AZ40" s="91">
        <v>30</v>
      </c>
      <c r="BA40" s="91"/>
      <c r="BB40" s="91">
        <v>20</v>
      </c>
      <c r="BC40" s="91"/>
      <c r="BD40" s="93">
        <v>0</v>
      </c>
      <c r="BE40" s="91"/>
      <c r="BF40" s="93">
        <v>0</v>
      </c>
      <c r="BG40" s="93"/>
      <c r="BH40" s="93">
        <v>0</v>
      </c>
      <c r="BI40" s="91"/>
      <c r="BJ40" s="91">
        <v>15</v>
      </c>
      <c r="BK40" s="91"/>
      <c r="BL40" s="91">
        <v>5</v>
      </c>
    </row>
    <row r="41" spans="1:64" x14ac:dyDescent="0.2">
      <c r="A41" s="47" t="s">
        <v>14</v>
      </c>
      <c r="B41" s="91">
        <v>40</v>
      </c>
      <c r="C41" s="91"/>
      <c r="D41" s="91">
        <v>25</v>
      </c>
      <c r="E41" s="91"/>
      <c r="F41" s="91">
        <v>5</v>
      </c>
      <c r="G41" s="92"/>
      <c r="H41" s="91">
        <v>5</v>
      </c>
      <c r="I41" s="91"/>
      <c r="J41" s="93">
        <v>0</v>
      </c>
      <c r="K41" s="91"/>
      <c r="L41" s="93">
        <v>0</v>
      </c>
      <c r="M41" s="91"/>
      <c r="N41" s="91">
        <v>5</v>
      </c>
      <c r="O41" s="91"/>
      <c r="P41" s="93">
        <v>0</v>
      </c>
      <c r="Q41" s="91"/>
      <c r="R41" s="91">
        <v>55</v>
      </c>
      <c r="S41" s="91"/>
      <c r="T41" s="91">
        <v>25</v>
      </c>
      <c r="U41" s="91"/>
      <c r="V41" s="91">
        <v>10</v>
      </c>
      <c r="W41" s="91"/>
      <c r="X41" s="91">
        <v>5</v>
      </c>
      <c r="Y41" s="91"/>
      <c r="Z41" s="91" t="s">
        <v>72</v>
      </c>
      <c r="AA41" s="91"/>
      <c r="AB41" s="91" t="s">
        <v>72</v>
      </c>
      <c r="AC41" s="91"/>
      <c r="AD41" s="91">
        <v>5</v>
      </c>
      <c r="AE41" s="91"/>
      <c r="AF41" s="91" t="s">
        <v>72</v>
      </c>
      <c r="AG41" s="91"/>
      <c r="AH41" s="91">
        <v>60</v>
      </c>
      <c r="AI41" s="91"/>
      <c r="AJ41" s="91">
        <v>30</v>
      </c>
      <c r="AK41" s="91"/>
      <c r="AL41" s="91">
        <v>15</v>
      </c>
      <c r="AM41" s="91"/>
      <c r="AN41" s="91">
        <v>5</v>
      </c>
      <c r="AO41" s="91"/>
      <c r="AP41" s="91" t="s">
        <v>72</v>
      </c>
      <c r="AQ41" s="91"/>
      <c r="AR41" s="91" t="s">
        <v>72</v>
      </c>
      <c r="AS41" s="91"/>
      <c r="AT41" s="91">
        <v>5</v>
      </c>
      <c r="AU41" s="91"/>
      <c r="AV41" s="93">
        <v>0</v>
      </c>
      <c r="AW41" s="91"/>
      <c r="AX41" s="91">
        <v>60</v>
      </c>
      <c r="AY41" s="91"/>
      <c r="AZ41" s="91">
        <v>30</v>
      </c>
      <c r="BA41" s="91"/>
      <c r="BB41" s="91">
        <v>15</v>
      </c>
      <c r="BC41" s="91"/>
      <c r="BD41" s="91">
        <v>5</v>
      </c>
      <c r="BE41" s="91"/>
      <c r="BF41" s="93">
        <v>0</v>
      </c>
      <c r="BG41" s="91"/>
      <c r="BH41" s="91" t="s">
        <v>72</v>
      </c>
      <c r="BI41" s="91"/>
      <c r="BJ41" s="91">
        <v>5</v>
      </c>
      <c r="BK41" s="91"/>
      <c r="BL41" s="93" t="s">
        <v>72</v>
      </c>
    </row>
    <row r="42" spans="1:64" x14ac:dyDescent="0.2">
      <c r="B42" s="91"/>
      <c r="C42" s="91"/>
      <c r="D42" s="91"/>
      <c r="E42" s="91"/>
      <c r="F42" s="91"/>
      <c r="G42" s="92"/>
      <c r="H42" s="91"/>
      <c r="I42" s="91"/>
      <c r="J42" s="91"/>
      <c r="K42" s="91"/>
      <c r="L42" s="91"/>
      <c r="M42" s="91"/>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row>
    <row r="43" spans="1:64" x14ac:dyDescent="0.2">
      <c r="A43" s="45" t="s">
        <v>81</v>
      </c>
      <c r="B43" s="104">
        <v>150</v>
      </c>
      <c r="C43" s="91"/>
      <c r="D43" s="91"/>
      <c r="E43" s="91"/>
      <c r="F43" s="91"/>
      <c r="G43" s="92"/>
      <c r="H43" s="91"/>
      <c r="I43" s="91"/>
      <c r="J43" s="91"/>
      <c r="K43" s="91"/>
      <c r="L43" s="91"/>
      <c r="M43" s="91"/>
      <c r="N43" s="91"/>
      <c r="O43" s="91"/>
      <c r="P43" s="91"/>
      <c r="Q43" s="91"/>
      <c r="R43" s="104">
        <v>255</v>
      </c>
      <c r="S43" s="91"/>
      <c r="T43" s="91"/>
      <c r="U43" s="91"/>
      <c r="V43" s="91"/>
      <c r="W43" s="91"/>
      <c r="X43" s="91"/>
      <c r="Y43" s="91"/>
      <c r="Z43" s="91"/>
      <c r="AA43" s="91"/>
      <c r="AB43" s="91"/>
      <c r="AC43" s="91"/>
      <c r="AD43" s="91"/>
      <c r="AE43" s="91"/>
      <c r="AF43" s="91"/>
      <c r="AG43" s="91"/>
      <c r="AH43" s="104">
        <v>280</v>
      </c>
      <c r="AI43" s="91"/>
      <c r="AJ43" s="91"/>
      <c r="AK43" s="91"/>
      <c r="AL43" s="91"/>
      <c r="AM43" s="91"/>
      <c r="AN43" s="91"/>
      <c r="AO43" s="91"/>
      <c r="AP43" s="91"/>
      <c r="AQ43" s="91"/>
      <c r="AR43" s="91"/>
      <c r="AS43" s="91"/>
      <c r="AT43" s="91"/>
      <c r="AU43" s="91"/>
      <c r="AV43" s="91"/>
      <c r="AW43" s="91"/>
      <c r="AX43" s="104">
        <v>265</v>
      </c>
      <c r="AY43" s="91"/>
      <c r="AZ43" s="91"/>
      <c r="BA43" s="91"/>
      <c r="BB43" s="91"/>
      <c r="BC43" s="91"/>
      <c r="BD43" s="91"/>
      <c r="BE43" s="91"/>
      <c r="BF43" s="91"/>
      <c r="BG43" s="91"/>
      <c r="BH43" s="91"/>
      <c r="BI43" s="91"/>
      <c r="BJ43" s="91"/>
      <c r="BK43" s="91"/>
      <c r="BL43" s="91"/>
    </row>
    <row r="44" spans="1:64" x14ac:dyDescent="0.2">
      <c r="A44" s="47" t="s">
        <v>15</v>
      </c>
      <c r="B44" s="91">
        <v>10</v>
      </c>
      <c r="C44" s="91"/>
      <c r="D44" s="93">
        <v>0</v>
      </c>
      <c r="E44" s="91"/>
      <c r="F44" s="91">
        <v>5</v>
      </c>
      <c r="G44" s="92"/>
      <c r="H44" s="93">
        <v>0</v>
      </c>
      <c r="I44" s="91"/>
      <c r="J44" s="91" t="s">
        <v>72</v>
      </c>
      <c r="K44" s="91"/>
      <c r="L44" s="91" t="s">
        <v>72</v>
      </c>
      <c r="M44" s="91"/>
      <c r="N44" s="93">
        <v>0</v>
      </c>
      <c r="O44" s="91"/>
      <c r="P44" s="93">
        <v>0</v>
      </c>
      <c r="Q44" s="91"/>
      <c r="R44" s="91">
        <v>5</v>
      </c>
      <c r="S44" s="91"/>
      <c r="T44" s="93">
        <v>0</v>
      </c>
      <c r="U44" s="91"/>
      <c r="V44" s="93">
        <v>0</v>
      </c>
      <c r="W44" s="91"/>
      <c r="X44" s="93">
        <v>0</v>
      </c>
      <c r="Y44" s="91"/>
      <c r="Z44" s="91" t="s">
        <v>72</v>
      </c>
      <c r="AA44" s="91"/>
      <c r="AB44" s="91" t="s">
        <v>72</v>
      </c>
      <c r="AC44" s="91"/>
      <c r="AD44" s="93">
        <v>0</v>
      </c>
      <c r="AE44" s="91"/>
      <c r="AF44" s="91" t="s">
        <v>72</v>
      </c>
      <c r="AG44" s="91"/>
      <c r="AH44" s="91">
        <v>5</v>
      </c>
      <c r="AI44" s="91"/>
      <c r="AJ44" s="93">
        <v>0</v>
      </c>
      <c r="AK44" s="91"/>
      <c r="AL44" s="93">
        <v>0</v>
      </c>
      <c r="AM44" s="91"/>
      <c r="AN44" s="91" t="s">
        <v>72</v>
      </c>
      <c r="AO44" s="91"/>
      <c r="AP44" s="91" t="s">
        <v>72</v>
      </c>
      <c r="AQ44" s="91"/>
      <c r="AR44" s="91" t="s">
        <v>72</v>
      </c>
      <c r="AS44" s="91"/>
      <c r="AT44" s="93">
        <v>0</v>
      </c>
      <c r="AU44" s="91"/>
      <c r="AV44" s="93">
        <v>0</v>
      </c>
      <c r="AW44" s="91"/>
      <c r="AX44" s="91">
        <v>5</v>
      </c>
      <c r="AY44" s="91"/>
      <c r="AZ44" s="93">
        <v>0</v>
      </c>
      <c r="BA44" s="91"/>
      <c r="BB44" s="93">
        <v>0</v>
      </c>
      <c r="BC44" s="91"/>
      <c r="BD44" s="91" t="s">
        <v>72</v>
      </c>
      <c r="BE44" s="91"/>
      <c r="BF44" s="91" t="s">
        <v>72</v>
      </c>
      <c r="BG44" s="91"/>
      <c r="BH44" s="91" t="s">
        <v>72</v>
      </c>
      <c r="BI44" s="91"/>
      <c r="BJ44" s="93">
        <v>0</v>
      </c>
      <c r="BK44" s="91"/>
      <c r="BL44" s="93">
        <v>0</v>
      </c>
    </row>
    <row r="45" spans="1:64" x14ac:dyDescent="0.2">
      <c r="A45" s="47" t="s">
        <v>51</v>
      </c>
      <c r="B45" s="91">
        <v>10</v>
      </c>
      <c r="C45" s="91"/>
      <c r="D45" s="93">
        <v>0</v>
      </c>
      <c r="E45" s="91"/>
      <c r="F45" s="91" t="s">
        <v>72</v>
      </c>
      <c r="G45" s="92"/>
      <c r="H45" s="93">
        <v>0</v>
      </c>
      <c r="I45" s="91"/>
      <c r="J45" s="93">
        <v>0</v>
      </c>
      <c r="K45" s="91"/>
      <c r="L45" s="91" t="s">
        <v>72</v>
      </c>
      <c r="M45" s="91"/>
      <c r="N45" s="91" t="s">
        <v>72</v>
      </c>
      <c r="O45" s="91"/>
      <c r="P45" s="93">
        <v>0</v>
      </c>
      <c r="Q45" s="91"/>
      <c r="R45" s="91">
        <v>5</v>
      </c>
      <c r="S45" s="91"/>
      <c r="T45" s="91" t="s">
        <v>72</v>
      </c>
      <c r="U45" s="91"/>
      <c r="V45" s="93">
        <v>0</v>
      </c>
      <c r="W45" s="91"/>
      <c r="X45" s="93">
        <v>0</v>
      </c>
      <c r="Y45" s="91"/>
      <c r="Z45" s="91" t="s">
        <v>72</v>
      </c>
      <c r="AA45" s="91"/>
      <c r="AB45" s="91" t="s">
        <v>72</v>
      </c>
      <c r="AC45" s="91"/>
      <c r="AD45" s="91" t="s">
        <v>72</v>
      </c>
      <c r="AE45" s="91"/>
      <c r="AF45" s="93">
        <v>0</v>
      </c>
      <c r="AG45" s="91"/>
      <c r="AH45" s="91">
        <v>5</v>
      </c>
      <c r="AI45" s="91"/>
      <c r="AJ45" s="93">
        <v>0</v>
      </c>
      <c r="AK45" s="91"/>
      <c r="AL45" s="93">
        <v>0</v>
      </c>
      <c r="AM45" s="91"/>
      <c r="AN45" s="91" t="s">
        <v>72</v>
      </c>
      <c r="AO45" s="91"/>
      <c r="AP45" s="91" t="s">
        <v>72</v>
      </c>
      <c r="AQ45" s="91"/>
      <c r="AR45" s="91" t="s">
        <v>72</v>
      </c>
      <c r="AS45" s="91"/>
      <c r="AT45" s="91" t="s">
        <v>72</v>
      </c>
      <c r="AU45" s="91"/>
      <c r="AV45" s="93">
        <v>0</v>
      </c>
      <c r="AW45" s="91"/>
      <c r="AX45" s="91">
        <v>5</v>
      </c>
      <c r="AY45" s="91"/>
      <c r="AZ45" s="93">
        <v>0</v>
      </c>
      <c r="BA45" s="91"/>
      <c r="BB45" s="93" t="s">
        <v>72</v>
      </c>
      <c r="BC45" s="91"/>
      <c r="BD45" s="91" t="s">
        <v>72</v>
      </c>
      <c r="BE45" s="91"/>
      <c r="BF45" s="91" t="s">
        <v>72</v>
      </c>
      <c r="BG45" s="91"/>
      <c r="BH45" s="91" t="s">
        <v>72</v>
      </c>
      <c r="BI45" s="91"/>
      <c r="BJ45" s="91" t="s">
        <v>72</v>
      </c>
      <c r="BK45" s="91"/>
      <c r="BL45" s="93">
        <v>0</v>
      </c>
    </row>
    <row r="46" spans="1:64" x14ac:dyDescent="0.2">
      <c r="A46" s="47" t="s">
        <v>16</v>
      </c>
      <c r="B46" s="91">
        <v>35</v>
      </c>
      <c r="C46" s="91"/>
      <c r="D46" s="91">
        <v>10</v>
      </c>
      <c r="E46" s="91"/>
      <c r="F46" s="91">
        <v>5</v>
      </c>
      <c r="G46" s="92"/>
      <c r="H46" s="93">
        <v>0</v>
      </c>
      <c r="I46" s="91"/>
      <c r="J46" s="91">
        <v>5</v>
      </c>
      <c r="K46" s="91"/>
      <c r="L46" s="91">
        <v>5</v>
      </c>
      <c r="M46" s="91"/>
      <c r="N46" s="91">
        <v>5</v>
      </c>
      <c r="O46" s="91"/>
      <c r="P46" s="93">
        <v>0</v>
      </c>
      <c r="Q46" s="91"/>
      <c r="R46" s="91">
        <v>15</v>
      </c>
      <c r="S46" s="91"/>
      <c r="T46" s="91">
        <v>5</v>
      </c>
      <c r="U46" s="91"/>
      <c r="V46" s="93">
        <v>0</v>
      </c>
      <c r="W46" s="91"/>
      <c r="X46" s="93">
        <v>0</v>
      </c>
      <c r="Y46" s="91"/>
      <c r="Z46" s="91" t="s">
        <v>72</v>
      </c>
      <c r="AA46" s="91"/>
      <c r="AB46" s="91" t="s">
        <v>72</v>
      </c>
      <c r="AC46" s="91"/>
      <c r="AD46" s="93">
        <v>0</v>
      </c>
      <c r="AE46" s="91"/>
      <c r="AF46" s="91" t="s">
        <v>72</v>
      </c>
      <c r="AG46" s="91"/>
      <c r="AH46" s="91">
        <v>20</v>
      </c>
      <c r="AI46" s="91"/>
      <c r="AJ46" s="91">
        <v>5</v>
      </c>
      <c r="AK46" s="91"/>
      <c r="AL46" s="91" t="s">
        <v>72</v>
      </c>
      <c r="AM46" s="91"/>
      <c r="AN46" s="93">
        <v>0</v>
      </c>
      <c r="AO46" s="91"/>
      <c r="AP46" s="91" t="s">
        <v>72</v>
      </c>
      <c r="AQ46" s="91"/>
      <c r="AR46" s="91" t="s">
        <v>72</v>
      </c>
      <c r="AS46" s="91"/>
      <c r="AT46" s="91">
        <v>5</v>
      </c>
      <c r="AU46" s="91"/>
      <c r="AV46" s="93">
        <v>0</v>
      </c>
      <c r="AW46" s="91"/>
      <c r="AX46" s="91">
        <v>15</v>
      </c>
      <c r="AY46" s="91"/>
      <c r="AZ46" s="93">
        <v>0</v>
      </c>
      <c r="BA46" s="93"/>
      <c r="BB46" s="93">
        <v>0</v>
      </c>
      <c r="BC46" s="91"/>
      <c r="BD46" s="93">
        <v>0</v>
      </c>
      <c r="BE46" s="91"/>
      <c r="BF46" s="91" t="s">
        <v>72</v>
      </c>
      <c r="BG46" s="91"/>
      <c r="BH46" s="91" t="s">
        <v>72</v>
      </c>
      <c r="BI46" s="91"/>
      <c r="BJ46" s="91">
        <v>5</v>
      </c>
      <c r="BK46" s="91"/>
      <c r="BL46" s="93">
        <v>0</v>
      </c>
    </row>
    <row r="47" spans="1:64" x14ac:dyDescent="0.2">
      <c r="A47" s="47" t="s">
        <v>17</v>
      </c>
      <c r="B47" s="91">
        <v>10</v>
      </c>
      <c r="C47" s="91"/>
      <c r="D47" s="93">
        <v>0</v>
      </c>
      <c r="E47" s="91"/>
      <c r="F47" s="93">
        <v>0</v>
      </c>
      <c r="G47" s="92"/>
      <c r="H47" s="91" t="s">
        <v>72</v>
      </c>
      <c r="I47" s="91"/>
      <c r="J47" s="91" t="s">
        <v>72</v>
      </c>
      <c r="K47" s="91"/>
      <c r="L47" s="91" t="s">
        <v>72</v>
      </c>
      <c r="M47" s="91"/>
      <c r="N47" s="91" t="s">
        <v>72</v>
      </c>
      <c r="O47" s="91"/>
      <c r="P47" s="91">
        <v>5</v>
      </c>
      <c r="Q47" s="91"/>
      <c r="R47" s="91">
        <v>20</v>
      </c>
      <c r="S47" s="91"/>
      <c r="T47" s="93">
        <v>0</v>
      </c>
      <c r="U47" s="91"/>
      <c r="V47" s="93">
        <v>0</v>
      </c>
      <c r="W47" s="91"/>
      <c r="X47" s="93">
        <v>0</v>
      </c>
      <c r="Y47" s="91"/>
      <c r="Z47" s="91" t="s">
        <v>72</v>
      </c>
      <c r="AA47" s="91"/>
      <c r="AB47" s="91" t="s">
        <v>72</v>
      </c>
      <c r="AC47" s="91"/>
      <c r="AD47" s="93">
        <v>0</v>
      </c>
      <c r="AE47" s="91"/>
      <c r="AF47" s="91">
        <v>5</v>
      </c>
      <c r="AG47" s="91"/>
      <c r="AH47" s="91">
        <v>25</v>
      </c>
      <c r="AI47" s="91"/>
      <c r="AJ47" s="91">
        <v>5</v>
      </c>
      <c r="AK47" s="91"/>
      <c r="AL47" s="91">
        <v>5</v>
      </c>
      <c r="AM47" s="91"/>
      <c r="AN47" s="93">
        <v>0</v>
      </c>
      <c r="AO47" s="91"/>
      <c r="AP47" s="91" t="s">
        <v>72</v>
      </c>
      <c r="AQ47" s="91"/>
      <c r="AR47" s="91" t="s">
        <v>72</v>
      </c>
      <c r="AS47" s="91"/>
      <c r="AT47" s="91">
        <v>5</v>
      </c>
      <c r="AU47" s="91"/>
      <c r="AV47" s="91">
        <v>5</v>
      </c>
      <c r="AW47" s="91"/>
      <c r="AX47" s="91">
        <v>20</v>
      </c>
      <c r="AY47" s="91"/>
      <c r="AZ47" s="91">
        <v>5</v>
      </c>
      <c r="BA47" s="91"/>
      <c r="BB47" s="91">
        <v>5</v>
      </c>
      <c r="BC47" s="91"/>
      <c r="BD47" s="93">
        <v>5</v>
      </c>
      <c r="BE47" s="91"/>
      <c r="BF47" s="91" t="s">
        <v>72</v>
      </c>
      <c r="BG47" s="91"/>
      <c r="BH47" s="91" t="s">
        <v>72</v>
      </c>
      <c r="BI47" s="91"/>
      <c r="BJ47" s="91">
        <v>5</v>
      </c>
      <c r="BK47" s="91"/>
      <c r="BL47" s="91">
        <v>5</v>
      </c>
    </row>
    <row r="48" spans="1:64" x14ac:dyDescent="0.2">
      <c r="A48" s="47" t="s">
        <v>71</v>
      </c>
      <c r="B48" s="91">
        <v>20</v>
      </c>
      <c r="C48" s="91"/>
      <c r="D48" s="91">
        <v>5</v>
      </c>
      <c r="E48" s="91"/>
      <c r="F48" s="93">
        <v>0</v>
      </c>
      <c r="G48" s="92"/>
      <c r="H48" s="93">
        <v>0</v>
      </c>
      <c r="I48" s="91"/>
      <c r="J48" s="93">
        <v>0</v>
      </c>
      <c r="K48" s="91"/>
      <c r="L48" s="91" t="s">
        <v>72</v>
      </c>
      <c r="M48" s="91"/>
      <c r="N48" s="91" t="s">
        <v>72</v>
      </c>
      <c r="O48" s="91"/>
      <c r="P48" s="91" t="s">
        <v>72</v>
      </c>
      <c r="Q48" s="91"/>
      <c r="R48" s="91">
        <v>25</v>
      </c>
      <c r="S48" s="91"/>
      <c r="T48" s="91">
        <v>10</v>
      </c>
      <c r="U48" s="91"/>
      <c r="V48" s="91">
        <v>5</v>
      </c>
      <c r="W48" s="91"/>
      <c r="X48" s="93">
        <v>0</v>
      </c>
      <c r="Y48" s="91"/>
      <c r="Z48" s="93">
        <v>0</v>
      </c>
      <c r="AA48" s="91"/>
      <c r="AB48" s="91" t="s">
        <v>72</v>
      </c>
      <c r="AC48" s="91"/>
      <c r="AD48" s="91">
        <v>5</v>
      </c>
      <c r="AE48" s="91"/>
      <c r="AF48" s="91" t="s">
        <v>72</v>
      </c>
      <c r="AG48" s="91"/>
      <c r="AH48" s="91">
        <v>30</v>
      </c>
      <c r="AI48" s="91"/>
      <c r="AJ48" s="91">
        <v>10</v>
      </c>
      <c r="AK48" s="91"/>
      <c r="AL48" s="91">
        <v>5</v>
      </c>
      <c r="AM48" s="91"/>
      <c r="AN48" s="93">
        <v>0</v>
      </c>
      <c r="AO48" s="91"/>
      <c r="AP48" s="93">
        <v>0</v>
      </c>
      <c r="AQ48" s="91"/>
      <c r="AR48" s="91" t="s">
        <v>72</v>
      </c>
      <c r="AS48" s="91"/>
      <c r="AT48" s="91">
        <v>10</v>
      </c>
      <c r="AU48" s="91"/>
      <c r="AV48" s="91" t="s">
        <v>72</v>
      </c>
      <c r="AW48" s="91"/>
      <c r="AX48" s="91">
        <v>20</v>
      </c>
      <c r="AY48" s="91"/>
      <c r="AZ48" s="91">
        <v>5</v>
      </c>
      <c r="BA48" s="91"/>
      <c r="BB48" s="91">
        <v>5</v>
      </c>
      <c r="BC48" s="91"/>
      <c r="BD48" s="93">
        <v>0</v>
      </c>
      <c r="BE48" s="91"/>
      <c r="BF48" s="93">
        <v>0</v>
      </c>
      <c r="BG48" s="91"/>
      <c r="BH48" s="91" t="s">
        <v>72</v>
      </c>
      <c r="BI48" s="91"/>
      <c r="BJ48" s="91">
        <v>5</v>
      </c>
      <c r="BK48" s="91"/>
      <c r="BL48" s="91" t="s">
        <v>72</v>
      </c>
    </row>
    <row r="49" spans="1:64" x14ac:dyDescent="0.2">
      <c r="A49" s="47" t="s">
        <v>58</v>
      </c>
      <c r="B49" s="91">
        <v>65</v>
      </c>
      <c r="C49" s="91"/>
      <c r="D49" s="91">
        <v>15</v>
      </c>
      <c r="E49" s="91"/>
      <c r="F49" s="91">
        <v>10</v>
      </c>
      <c r="G49" s="92"/>
      <c r="H49" s="91">
        <v>5</v>
      </c>
      <c r="I49" s="91"/>
      <c r="J49" s="91">
        <v>5</v>
      </c>
      <c r="K49" s="91"/>
      <c r="L49" s="91">
        <v>5</v>
      </c>
      <c r="M49" s="91"/>
      <c r="N49" s="93">
        <v>0</v>
      </c>
      <c r="O49" s="91"/>
      <c r="P49" s="91">
        <v>10</v>
      </c>
      <c r="Q49" s="91"/>
      <c r="R49" s="91">
        <v>185</v>
      </c>
      <c r="S49" s="91"/>
      <c r="T49" s="91">
        <v>35</v>
      </c>
      <c r="U49" s="91"/>
      <c r="V49" s="91">
        <v>35</v>
      </c>
      <c r="W49" s="91"/>
      <c r="X49" s="91">
        <v>15</v>
      </c>
      <c r="Y49" s="91"/>
      <c r="Z49" s="91">
        <v>10</v>
      </c>
      <c r="AA49" s="91"/>
      <c r="AB49" s="91">
        <v>10</v>
      </c>
      <c r="AC49" s="91"/>
      <c r="AD49" s="91">
        <v>50</v>
      </c>
      <c r="AE49" s="91"/>
      <c r="AF49" s="91">
        <v>5</v>
      </c>
      <c r="AG49" s="91"/>
      <c r="AH49" s="91">
        <v>195</v>
      </c>
      <c r="AI49" s="91"/>
      <c r="AJ49" s="91">
        <v>50</v>
      </c>
      <c r="AK49" s="91"/>
      <c r="AL49" s="91">
        <v>40</v>
      </c>
      <c r="AM49" s="91"/>
      <c r="AN49" s="91">
        <v>15</v>
      </c>
      <c r="AO49" s="91"/>
      <c r="AP49" s="91">
        <v>10</v>
      </c>
      <c r="AQ49" s="91"/>
      <c r="AR49" s="91">
        <v>10</v>
      </c>
      <c r="AS49" s="91"/>
      <c r="AT49" s="91">
        <v>35</v>
      </c>
      <c r="AU49" s="91"/>
      <c r="AV49" s="91">
        <v>10</v>
      </c>
      <c r="AW49" s="91"/>
      <c r="AX49" s="91">
        <v>200</v>
      </c>
      <c r="AY49" s="91"/>
      <c r="AZ49" s="91">
        <v>30</v>
      </c>
      <c r="BA49" s="91"/>
      <c r="BB49" s="91">
        <v>50</v>
      </c>
      <c r="BC49" s="91"/>
      <c r="BD49" s="91">
        <v>15</v>
      </c>
      <c r="BE49" s="91"/>
      <c r="BF49" s="91">
        <v>10</v>
      </c>
      <c r="BG49" s="91"/>
      <c r="BH49" s="91">
        <v>15</v>
      </c>
      <c r="BI49" s="91"/>
      <c r="BJ49" s="91">
        <v>45</v>
      </c>
      <c r="BK49" s="91"/>
      <c r="BL49" s="91">
        <v>20</v>
      </c>
    </row>
    <row r="50" spans="1:64" x14ac:dyDescent="0.2">
      <c r="B50" s="91"/>
      <c r="C50" s="91"/>
      <c r="D50" s="91"/>
      <c r="E50" s="91"/>
      <c r="F50" s="91"/>
      <c r="G50" s="92"/>
      <c r="H50" s="91"/>
      <c r="I50" s="91"/>
      <c r="J50" s="91"/>
      <c r="K50" s="91"/>
      <c r="L50" s="91"/>
      <c r="M50" s="91"/>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91"/>
      <c r="BF50" s="91"/>
      <c r="BG50" s="91"/>
      <c r="BH50" s="91"/>
      <c r="BI50" s="91"/>
      <c r="BJ50" s="91"/>
      <c r="BK50" s="91"/>
      <c r="BL50" s="91"/>
    </row>
    <row r="51" spans="1:64" x14ac:dyDescent="0.2">
      <c r="A51" s="45" t="s">
        <v>82</v>
      </c>
      <c r="B51" s="104">
        <v>95</v>
      </c>
      <c r="C51" s="91"/>
      <c r="D51" s="91"/>
      <c r="E51" s="91"/>
      <c r="F51" s="91"/>
      <c r="G51" s="92"/>
      <c r="H51" s="91"/>
      <c r="I51" s="91"/>
      <c r="J51" s="91"/>
      <c r="K51" s="91"/>
      <c r="L51" s="91"/>
      <c r="M51" s="91"/>
      <c r="N51" s="91"/>
      <c r="O51" s="91"/>
      <c r="P51" s="91"/>
      <c r="Q51" s="91"/>
      <c r="R51" s="104">
        <v>95</v>
      </c>
      <c r="S51" s="91"/>
      <c r="T51" s="91"/>
      <c r="U51" s="91"/>
      <c r="V51" s="91"/>
      <c r="W51" s="91"/>
      <c r="X51" s="91"/>
      <c r="Y51" s="91"/>
      <c r="Z51" s="91"/>
      <c r="AA51" s="91"/>
      <c r="AB51" s="91"/>
      <c r="AC51" s="91"/>
      <c r="AD51" s="91"/>
      <c r="AE51" s="91"/>
      <c r="AF51" s="91"/>
      <c r="AG51" s="91"/>
      <c r="AH51" s="104">
        <v>95</v>
      </c>
      <c r="AI51" s="91"/>
      <c r="AJ51" s="91"/>
      <c r="AK51" s="91"/>
      <c r="AL51" s="91"/>
      <c r="AM51" s="91"/>
      <c r="AN51" s="91"/>
      <c r="AO51" s="91"/>
      <c r="AP51" s="91"/>
      <c r="AQ51" s="91"/>
      <c r="AR51" s="91"/>
      <c r="AS51" s="91"/>
      <c r="AT51" s="91"/>
      <c r="AU51" s="91"/>
      <c r="AV51" s="91"/>
      <c r="AW51" s="91"/>
      <c r="AX51" s="104">
        <v>90</v>
      </c>
      <c r="AY51" s="91"/>
      <c r="AZ51" s="91"/>
      <c r="BA51" s="91"/>
      <c r="BB51" s="91"/>
      <c r="BC51" s="91"/>
      <c r="BD51" s="91"/>
      <c r="BE51" s="91"/>
      <c r="BF51" s="91"/>
      <c r="BG51" s="91"/>
      <c r="BH51" s="91"/>
      <c r="BI51" s="91"/>
      <c r="BJ51" s="91"/>
      <c r="BK51" s="91"/>
      <c r="BL51" s="91"/>
    </row>
    <row r="52" spans="1:64" x14ac:dyDescent="0.2">
      <c r="A52" s="47" t="s">
        <v>105</v>
      </c>
      <c r="B52" s="91">
        <v>5</v>
      </c>
      <c r="C52" s="91"/>
      <c r="D52" s="91">
        <v>5</v>
      </c>
      <c r="E52" s="91"/>
      <c r="F52" s="93">
        <v>0</v>
      </c>
      <c r="G52" s="92"/>
      <c r="H52" s="93">
        <v>0</v>
      </c>
      <c r="I52" s="91"/>
      <c r="J52" s="91" t="s">
        <v>72</v>
      </c>
      <c r="K52" s="91"/>
      <c r="L52" s="91" t="s">
        <v>72</v>
      </c>
      <c r="M52" s="91"/>
      <c r="N52" s="93">
        <v>0</v>
      </c>
      <c r="O52" s="91"/>
      <c r="P52" s="91" t="s">
        <v>72</v>
      </c>
      <c r="Q52" s="91"/>
      <c r="R52" s="91">
        <v>5</v>
      </c>
      <c r="S52" s="91"/>
      <c r="T52" s="91">
        <v>5</v>
      </c>
      <c r="U52" s="91"/>
      <c r="V52" s="93">
        <v>0</v>
      </c>
      <c r="W52" s="91"/>
      <c r="X52" s="91" t="s">
        <v>72</v>
      </c>
      <c r="Y52" s="91"/>
      <c r="Z52" s="91" t="s">
        <v>72</v>
      </c>
      <c r="AA52" s="91"/>
      <c r="AB52" s="91" t="s">
        <v>72</v>
      </c>
      <c r="AC52" s="91"/>
      <c r="AD52" s="93">
        <v>0</v>
      </c>
      <c r="AE52" s="91"/>
      <c r="AF52" s="91" t="s">
        <v>72</v>
      </c>
      <c r="AG52" s="91"/>
      <c r="AH52" s="91">
        <v>5</v>
      </c>
      <c r="AI52" s="91"/>
      <c r="AJ52" s="91">
        <v>5</v>
      </c>
      <c r="AK52" s="91"/>
      <c r="AL52" s="93">
        <v>0</v>
      </c>
      <c r="AM52" s="91"/>
      <c r="AN52" s="91" t="s">
        <v>72</v>
      </c>
      <c r="AO52" s="91"/>
      <c r="AP52" s="91" t="s">
        <v>72</v>
      </c>
      <c r="AQ52" s="91"/>
      <c r="AR52" s="91" t="s">
        <v>72</v>
      </c>
      <c r="AS52" s="91"/>
      <c r="AT52" s="93">
        <v>0</v>
      </c>
      <c r="AU52" s="91"/>
      <c r="AV52" s="91" t="s">
        <v>72</v>
      </c>
      <c r="AW52" s="91"/>
      <c r="AX52" s="91">
        <v>5</v>
      </c>
      <c r="AY52" s="91"/>
      <c r="AZ52" s="93">
        <v>0</v>
      </c>
      <c r="BA52" s="91"/>
      <c r="BB52" s="93">
        <v>0</v>
      </c>
      <c r="BC52" s="91"/>
      <c r="BD52" s="91" t="s">
        <v>72</v>
      </c>
      <c r="BE52" s="91"/>
      <c r="BF52" s="91" t="s">
        <v>72</v>
      </c>
      <c r="BG52" s="91"/>
      <c r="BH52" s="91" t="s">
        <v>72</v>
      </c>
      <c r="BI52" s="91"/>
      <c r="BJ52" s="93">
        <v>0</v>
      </c>
      <c r="BK52" s="91"/>
      <c r="BL52" s="91" t="s">
        <v>72</v>
      </c>
    </row>
    <row r="53" spans="1:64" x14ac:dyDescent="0.2">
      <c r="A53" s="47" t="s">
        <v>45</v>
      </c>
      <c r="B53" s="91">
        <v>25</v>
      </c>
      <c r="C53" s="91"/>
      <c r="D53" s="91">
        <v>10</v>
      </c>
      <c r="E53" s="91"/>
      <c r="F53" s="91">
        <v>5</v>
      </c>
      <c r="G53" s="92"/>
      <c r="H53" s="93">
        <v>0</v>
      </c>
      <c r="I53" s="91"/>
      <c r="J53" s="91" t="s">
        <v>72</v>
      </c>
      <c r="K53" s="91"/>
      <c r="L53" s="91" t="s">
        <v>72</v>
      </c>
      <c r="M53" s="91"/>
      <c r="N53" s="91">
        <v>5</v>
      </c>
      <c r="O53" s="91"/>
      <c r="P53" s="93">
        <v>0</v>
      </c>
      <c r="Q53" s="91"/>
      <c r="R53" s="91">
        <v>25</v>
      </c>
      <c r="S53" s="91"/>
      <c r="T53" s="91">
        <v>5</v>
      </c>
      <c r="U53" s="91"/>
      <c r="V53" s="91">
        <v>5</v>
      </c>
      <c r="W53" s="91"/>
      <c r="X53" s="91">
        <v>5</v>
      </c>
      <c r="Y53" s="91"/>
      <c r="Z53" s="91" t="s">
        <v>72</v>
      </c>
      <c r="AA53" s="91"/>
      <c r="AB53" s="91" t="s">
        <v>72</v>
      </c>
      <c r="AC53" s="91"/>
      <c r="AD53" s="91">
        <v>5</v>
      </c>
      <c r="AE53" s="91"/>
      <c r="AF53" s="91" t="s">
        <v>72</v>
      </c>
      <c r="AG53" s="91"/>
      <c r="AH53" s="91">
        <v>25</v>
      </c>
      <c r="AI53" s="91"/>
      <c r="AJ53" s="91">
        <v>10</v>
      </c>
      <c r="AK53" s="91"/>
      <c r="AL53" s="91">
        <v>5</v>
      </c>
      <c r="AM53" s="91"/>
      <c r="AN53" s="93">
        <v>0</v>
      </c>
      <c r="AO53" s="91"/>
      <c r="AP53" s="91" t="s">
        <v>72</v>
      </c>
      <c r="AQ53" s="91"/>
      <c r="AR53" s="91" t="s">
        <v>72</v>
      </c>
      <c r="AS53" s="91"/>
      <c r="AT53" s="91">
        <v>5</v>
      </c>
      <c r="AU53" s="91"/>
      <c r="AV53" s="91" t="s">
        <v>72</v>
      </c>
      <c r="AW53" s="91"/>
      <c r="AX53" s="91">
        <v>25</v>
      </c>
      <c r="AY53" s="91"/>
      <c r="AZ53" s="91">
        <v>10</v>
      </c>
      <c r="BA53" s="91"/>
      <c r="BB53" s="91">
        <v>5</v>
      </c>
      <c r="BC53" s="91"/>
      <c r="BD53" s="93">
        <v>0</v>
      </c>
      <c r="BE53" s="91"/>
      <c r="BF53" s="91" t="s">
        <v>72</v>
      </c>
      <c r="BG53" s="91"/>
      <c r="BH53" s="91" t="s">
        <v>72</v>
      </c>
      <c r="BI53" s="91"/>
      <c r="BJ53" s="93">
        <v>0</v>
      </c>
      <c r="BK53" s="91"/>
      <c r="BL53" s="91" t="s">
        <v>72</v>
      </c>
    </row>
    <row r="54" spans="1:64" x14ac:dyDescent="0.2">
      <c r="A54" s="47" t="s">
        <v>54</v>
      </c>
      <c r="B54" s="91">
        <v>30</v>
      </c>
      <c r="C54" s="91"/>
      <c r="D54" s="91">
        <v>10</v>
      </c>
      <c r="E54" s="91"/>
      <c r="F54" s="91">
        <v>10</v>
      </c>
      <c r="G54" s="92"/>
      <c r="H54" s="91">
        <v>5</v>
      </c>
      <c r="I54" s="91"/>
      <c r="J54" s="93">
        <v>0</v>
      </c>
      <c r="K54" s="91"/>
      <c r="L54" s="93">
        <v>0</v>
      </c>
      <c r="M54" s="91"/>
      <c r="N54" s="93">
        <v>0</v>
      </c>
      <c r="O54" s="91"/>
      <c r="P54" s="93">
        <v>0</v>
      </c>
      <c r="Q54" s="91"/>
      <c r="R54" s="91">
        <v>40</v>
      </c>
      <c r="S54" s="91"/>
      <c r="T54" s="91">
        <v>10</v>
      </c>
      <c r="U54" s="91"/>
      <c r="V54" s="91">
        <v>15</v>
      </c>
      <c r="W54" s="91"/>
      <c r="X54" s="91">
        <v>5</v>
      </c>
      <c r="Y54" s="91"/>
      <c r="Z54" s="91">
        <v>5</v>
      </c>
      <c r="AA54" s="91"/>
      <c r="AB54" s="91">
        <v>0</v>
      </c>
      <c r="AC54" s="91"/>
      <c r="AD54" s="93">
        <v>0</v>
      </c>
      <c r="AE54" s="91"/>
      <c r="AF54" s="93">
        <v>0</v>
      </c>
      <c r="AG54" s="91"/>
      <c r="AH54" s="91">
        <v>40</v>
      </c>
      <c r="AI54" s="91"/>
      <c r="AJ54" s="91">
        <v>15</v>
      </c>
      <c r="AK54" s="91"/>
      <c r="AL54" s="91">
        <v>15</v>
      </c>
      <c r="AM54" s="91"/>
      <c r="AN54" s="91">
        <v>5</v>
      </c>
      <c r="AO54" s="91"/>
      <c r="AP54" s="93">
        <v>0</v>
      </c>
      <c r="AQ54" s="91"/>
      <c r="AR54" s="91" t="s">
        <v>72</v>
      </c>
      <c r="AS54" s="91"/>
      <c r="AT54" s="93">
        <v>0</v>
      </c>
      <c r="AU54" s="91"/>
      <c r="AV54" s="93">
        <v>0</v>
      </c>
      <c r="AW54" s="91"/>
      <c r="AX54" s="91">
        <v>40</v>
      </c>
      <c r="AY54" s="91"/>
      <c r="AZ54" s="91">
        <v>10</v>
      </c>
      <c r="BA54" s="91"/>
      <c r="BB54" s="91">
        <v>15</v>
      </c>
      <c r="BC54" s="91"/>
      <c r="BD54" s="91">
        <v>5</v>
      </c>
      <c r="BE54" s="91"/>
      <c r="BF54" s="93">
        <v>5</v>
      </c>
      <c r="BG54" s="91"/>
      <c r="BH54" s="91" t="s">
        <v>72</v>
      </c>
      <c r="BI54" s="91"/>
      <c r="BJ54" s="93">
        <v>0</v>
      </c>
      <c r="BK54" s="91"/>
      <c r="BL54" s="93">
        <v>0</v>
      </c>
    </row>
    <row r="55" spans="1:64" x14ac:dyDescent="0.2">
      <c r="A55" s="47" t="s">
        <v>56</v>
      </c>
      <c r="B55" s="91">
        <v>35</v>
      </c>
      <c r="C55" s="91"/>
      <c r="D55" s="91">
        <v>15</v>
      </c>
      <c r="E55" s="91"/>
      <c r="F55" s="91">
        <v>10</v>
      </c>
      <c r="G55" s="92"/>
      <c r="H55" s="91" t="s">
        <v>72</v>
      </c>
      <c r="I55" s="91"/>
      <c r="J55" s="93">
        <v>0</v>
      </c>
      <c r="K55" s="91"/>
      <c r="L55" s="93">
        <v>0</v>
      </c>
      <c r="M55" s="91"/>
      <c r="N55" s="91">
        <v>5</v>
      </c>
      <c r="O55" s="91"/>
      <c r="P55" s="93">
        <v>0</v>
      </c>
      <c r="Q55" s="91"/>
      <c r="R55" s="91">
        <v>25</v>
      </c>
      <c r="S55" s="91"/>
      <c r="T55" s="91">
        <v>15</v>
      </c>
      <c r="U55" s="91"/>
      <c r="V55" s="91">
        <v>5</v>
      </c>
      <c r="W55" s="91"/>
      <c r="X55" s="93">
        <v>0</v>
      </c>
      <c r="Y55" s="91"/>
      <c r="Z55" s="93">
        <v>0</v>
      </c>
      <c r="AA55" s="91"/>
      <c r="AB55" s="91" t="s">
        <v>72</v>
      </c>
      <c r="AC55" s="91"/>
      <c r="AD55" s="93">
        <v>0</v>
      </c>
      <c r="AE55" s="91"/>
      <c r="AF55" s="91" t="s">
        <v>72</v>
      </c>
      <c r="AG55" s="91"/>
      <c r="AH55" s="91">
        <v>25</v>
      </c>
      <c r="AI55" s="91"/>
      <c r="AJ55" s="91">
        <v>15</v>
      </c>
      <c r="AK55" s="91"/>
      <c r="AL55" s="91">
        <v>5</v>
      </c>
      <c r="AM55" s="91"/>
      <c r="AN55" s="93">
        <v>0</v>
      </c>
      <c r="AO55" s="91"/>
      <c r="AP55" s="93">
        <v>0</v>
      </c>
      <c r="AQ55" s="91"/>
      <c r="AR55" s="91" t="s">
        <v>72</v>
      </c>
      <c r="AS55" s="91"/>
      <c r="AT55" s="93">
        <v>0</v>
      </c>
      <c r="AU55" s="91"/>
      <c r="AV55" s="91" t="s">
        <v>72</v>
      </c>
      <c r="AW55" s="91"/>
      <c r="AX55" s="91">
        <v>20</v>
      </c>
      <c r="AY55" s="91"/>
      <c r="AZ55" s="91">
        <v>10</v>
      </c>
      <c r="BA55" s="91"/>
      <c r="BB55" s="91">
        <v>5</v>
      </c>
      <c r="BC55" s="91"/>
      <c r="BD55" s="93">
        <v>0</v>
      </c>
      <c r="BE55" s="91"/>
      <c r="BF55" s="93">
        <v>0</v>
      </c>
      <c r="BG55" s="91"/>
      <c r="BH55" s="93">
        <v>0</v>
      </c>
      <c r="BI55" s="91"/>
      <c r="BJ55" s="93">
        <v>0</v>
      </c>
      <c r="BK55" s="91"/>
      <c r="BL55" s="91" t="s">
        <v>72</v>
      </c>
    </row>
    <row r="56" spans="1:64" x14ac:dyDescent="0.2">
      <c r="B56" s="54"/>
      <c r="C56" s="54"/>
      <c r="D56" s="54"/>
      <c r="E56" s="54"/>
      <c r="F56" s="54"/>
      <c r="G56" s="90"/>
      <c r="H56" s="54"/>
      <c r="I56" s="54"/>
      <c r="J56" s="54"/>
      <c r="K56" s="54"/>
      <c r="L56" s="54"/>
      <c r="M56" s="54"/>
      <c r="N56" s="54"/>
      <c r="O56" s="54"/>
      <c r="P56" s="54"/>
      <c r="Q56" s="55"/>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row>
    <row r="57" spans="1:64" ht="13.5" x14ac:dyDescent="0.2">
      <c r="A57" s="100" t="s">
        <v>160</v>
      </c>
      <c r="B57" s="101"/>
      <c r="C57" s="101"/>
      <c r="D57" s="101"/>
      <c r="E57" s="101"/>
      <c r="F57" s="101"/>
      <c r="G57" s="101"/>
      <c r="H57" s="101"/>
      <c r="I57" s="101"/>
      <c r="J57" s="101"/>
      <c r="K57" s="101"/>
      <c r="L57" s="101"/>
      <c r="M57" s="101"/>
      <c r="N57" s="101"/>
      <c r="O57" s="101"/>
      <c r="P57" s="101"/>
      <c r="Q57" s="102"/>
      <c r="R57" s="101"/>
      <c r="S57" s="101"/>
      <c r="T57" s="101"/>
      <c r="U57" s="101"/>
      <c r="V57" s="101"/>
      <c r="W57" s="101"/>
      <c r="X57" s="101"/>
      <c r="Y57" s="101"/>
      <c r="Z57" s="101"/>
      <c r="AA57" s="101"/>
      <c r="AB57" s="101"/>
      <c r="AC57" s="101"/>
      <c r="AD57" s="101"/>
      <c r="AE57" s="101"/>
      <c r="AF57" s="101"/>
      <c r="AG57" s="101"/>
      <c r="AH57" s="101"/>
      <c r="AI57" s="101"/>
      <c r="AJ57" s="101"/>
      <c r="AK57" s="101"/>
      <c r="AL57" s="101"/>
      <c r="AM57" s="101"/>
      <c r="AN57" s="101"/>
      <c r="AO57" s="101"/>
      <c r="AP57" s="101"/>
      <c r="AQ57" s="101"/>
      <c r="AR57" s="101"/>
      <c r="AS57" s="101"/>
      <c r="AT57" s="101"/>
      <c r="AU57" s="101"/>
      <c r="AV57" s="101"/>
      <c r="AW57" s="101"/>
      <c r="AX57" s="101"/>
      <c r="AY57" s="101"/>
      <c r="AZ57" s="101"/>
      <c r="BA57" s="101"/>
      <c r="BB57" s="101"/>
      <c r="BC57" s="101"/>
      <c r="BD57" s="101"/>
      <c r="BE57" s="101"/>
      <c r="BF57" s="101"/>
      <c r="BG57" s="101"/>
      <c r="BH57" s="101"/>
      <c r="BI57" s="101"/>
      <c r="BJ57" s="101"/>
      <c r="BK57" s="101"/>
      <c r="BL57" s="101"/>
    </row>
    <row r="58" spans="1:64" x14ac:dyDescent="0.2">
      <c r="B58" s="54"/>
      <c r="C58" s="54"/>
      <c r="D58" s="54"/>
      <c r="E58" s="54"/>
      <c r="F58" s="54"/>
      <c r="G58" s="90"/>
      <c r="H58" s="54"/>
      <c r="I58" s="54"/>
      <c r="J58" s="54"/>
      <c r="K58" s="54"/>
      <c r="L58" s="54"/>
      <c r="M58" s="54"/>
      <c r="N58" s="54"/>
      <c r="O58" s="54"/>
      <c r="P58" s="54"/>
      <c r="Q58" s="55"/>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row>
    <row r="59" spans="1:64" x14ac:dyDescent="0.2">
      <c r="A59" s="43" t="s">
        <v>247</v>
      </c>
      <c r="B59" s="54"/>
      <c r="C59" s="54"/>
      <c r="D59" s="54"/>
      <c r="E59" s="54"/>
      <c r="F59" s="54"/>
      <c r="G59" s="90"/>
      <c r="H59" s="54"/>
      <c r="I59" s="54"/>
      <c r="J59" s="54"/>
      <c r="K59" s="54"/>
      <c r="L59" s="54"/>
      <c r="M59" s="54"/>
      <c r="N59" s="54"/>
      <c r="O59" s="54"/>
      <c r="P59" s="54"/>
      <c r="Q59" s="55"/>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c r="BH59" s="54"/>
      <c r="BI59" s="54"/>
      <c r="BJ59" s="54"/>
      <c r="BK59" s="54"/>
      <c r="BL59" s="54"/>
    </row>
    <row r="60" spans="1:64" x14ac:dyDescent="0.2">
      <c r="B60" s="54"/>
      <c r="C60" s="54"/>
      <c r="D60" s="54"/>
      <c r="E60" s="54"/>
      <c r="F60" s="54"/>
      <c r="G60" s="90"/>
      <c r="H60" s="54"/>
      <c r="I60" s="54"/>
      <c r="J60" s="54"/>
      <c r="K60" s="54"/>
      <c r="L60" s="54"/>
      <c r="M60" s="54"/>
      <c r="N60" s="54"/>
      <c r="O60" s="54"/>
      <c r="P60" s="54"/>
      <c r="Q60" s="55"/>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row>
    <row r="61" spans="1:64" x14ac:dyDescent="0.2">
      <c r="B61" s="54"/>
      <c r="C61" s="54"/>
      <c r="D61" s="54"/>
      <c r="E61" s="54"/>
      <c r="F61" s="54"/>
      <c r="G61" s="90"/>
      <c r="H61" s="54"/>
      <c r="I61" s="54"/>
      <c r="J61" s="54"/>
      <c r="K61" s="54"/>
      <c r="L61" s="54"/>
      <c r="M61" s="54"/>
      <c r="N61" s="54"/>
      <c r="O61" s="54"/>
      <c r="P61" s="54"/>
      <c r="Q61" s="55"/>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row>
    <row r="62" spans="1:64" x14ac:dyDescent="0.2">
      <c r="B62" s="54"/>
      <c r="C62" s="54"/>
      <c r="D62" s="54"/>
      <c r="E62" s="54"/>
      <c r="F62" s="54"/>
      <c r="G62" s="90"/>
      <c r="H62" s="54"/>
      <c r="I62" s="54"/>
      <c r="J62" s="54"/>
      <c r="K62" s="54"/>
      <c r="L62" s="54"/>
      <c r="M62" s="54"/>
      <c r="N62" s="54"/>
      <c r="O62" s="54"/>
      <c r="P62" s="54"/>
      <c r="Q62" s="55"/>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row>
    <row r="63" spans="1:64" x14ac:dyDescent="0.2">
      <c r="B63" s="54"/>
      <c r="C63" s="54"/>
      <c r="D63" s="54"/>
      <c r="E63" s="54"/>
      <c r="F63" s="54"/>
      <c r="G63" s="90"/>
      <c r="H63" s="54"/>
      <c r="I63" s="54"/>
      <c r="J63" s="54"/>
      <c r="K63" s="54"/>
      <c r="L63" s="54"/>
      <c r="M63" s="54"/>
      <c r="N63" s="54"/>
      <c r="O63" s="54"/>
      <c r="P63" s="54"/>
      <c r="Q63" s="55"/>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row>
    <row r="64" spans="1:64" x14ac:dyDescent="0.2">
      <c r="B64" s="54"/>
      <c r="C64" s="54"/>
      <c r="D64" s="54"/>
      <c r="E64" s="54"/>
      <c r="F64" s="54"/>
      <c r="G64" s="90"/>
      <c r="H64" s="54"/>
      <c r="I64" s="54"/>
      <c r="J64" s="54"/>
      <c r="K64" s="54"/>
      <c r="L64" s="54"/>
      <c r="M64" s="54"/>
      <c r="N64" s="54"/>
      <c r="O64" s="54"/>
      <c r="P64" s="54"/>
      <c r="Q64" s="55"/>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row>
    <row r="65" spans="2:64" x14ac:dyDescent="0.2">
      <c r="B65" s="54"/>
      <c r="C65" s="54"/>
      <c r="D65" s="54"/>
      <c r="E65" s="54"/>
      <c r="F65" s="54"/>
      <c r="G65" s="90"/>
      <c r="H65" s="54"/>
      <c r="I65" s="54"/>
      <c r="J65" s="54"/>
      <c r="K65" s="54"/>
      <c r="L65" s="54"/>
      <c r="M65" s="54"/>
      <c r="N65" s="54"/>
      <c r="O65" s="54"/>
      <c r="P65" s="54"/>
      <c r="Q65" s="55"/>
      <c r="R65" s="54"/>
      <c r="S65" s="54"/>
      <c r="T65" s="54"/>
      <c r="U65" s="54"/>
      <c r="V65" s="54"/>
      <c r="W65" s="54"/>
      <c r="X65" s="54"/>
      <c r="Y65" s="54"/>
      <c r="Z65" s="54"/>
      <c r="AA65" s="54"/>
      <c r="AB65" s="54"/>
      <c r="AC65" s="54"/>
      <c r="AD65" s="54"/>
      <c r="AE65" s="54"/>
      <c r="AF65" s="54"/>
      <c r="AG65" s="54"/>
      <c r="AH65" s="54"/>
      <c r="AI65" s="54"/>
      <c r="AJ65" s="54"/>
      <c r="AK65" s="54"/>
      <c r="AL65" s="54"/>
      <c r="AM65" s="54"/>
      <c r="AN65" s="54"/>
      <c r="AO65" s="54"/>
      <c r="AP65" s="54"/>
      <c r="AQ65" s="54"/>
      <c r="AR65" s="54"/>
      <c r="AS65" s="54"/>
      <c r="AT65" s="54"/>
      <c r="AU65" s="54"/>
      <c r="AV65" s="54"/>
      <c r="AW65" s="54"/>
      <c r="AX65" s="54"/>
      <c r="AY65" s="54"/>
      <c r="AZ65" s="54"/>
      <c r="BA65" s="54"/>
      <c r="BB65" s="54"/>
      <c r="BC65" s="54"/>
      <c r="BD65" s="54"/>
      <c r="BE65" s="54"/>
      <c r="BF65" s="54"/>
      <c r="BG65" s="54"/>
      <c r="BH65" s="54"/>
      <c r="BI65" s="54"/>
      <c r="BJ65" s="54"/>
      <c r="BK65" s="54"/>
      <c r="BL65" s="54"/>
    </row>
    <row r="66" spans="2:64" x14ac:dyDescent="0.2">
      <c r="B66" s="54"/>
      <c r="C66" s="54"/>
      <c r="D66" s="54"/>
      <c r="E66" s="54"/>
      <c r="F66" s="54"/>
      <c r="G66" s="90"/>
      <c r="H66" s="54"/>
      <c r="I66" s="54"/>
      <c r="J66" s="54"/>
      <c r="K66" s="54"/>
      <c r="L66" s="54"/>
      <c r="M66" s="54"/>
      <c r="N66" s="54"/>
      <c r="O66" s="54"/>
      <c r="P66" s="54"/>
      <c r="Q66" s="55"/>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W66" s="54"/>
      <c r="AX66" s="54"/>
      <c r="AY66" s="54"/>
      <c r="AZ66" s="54"/>
      <c r="BA66" s="54"/>
      <c r="BB66" s="54"/>
      <c r="BC66" s="54"/>
      <c r="BD66" s="54"/>
      <c r="BE66" s="54"/>
      <c r="BF66" s="54"/>
      <c r="BG66" s="54"/>
      <c r="BH66" s="54"/>
      <c r="BI66" s="54"/>
      <c r="BJ66" s="54"/>
      <c r="BK66" s="54"/>
      <c r="BL66" s="54"/>
    </row>
    <row r="67" spans="2:64" x14ac:dyDescent="0.2">
      <c r="B67" s="54"/>
      <c r="C67" s="54"/>
      <c r="D67" s="54"/>
      <c r="E67" s="54"/>
      <c r="F67" s="54"/>
      <c r="G67" s="90"/>
      <c r="H67" s="54"/>
      <c r="I67" s="54"/>
      <c r="J67" s="54"/>
      <c r="K67" s="54"/>
      <c r="L67" s="54"/>
      <c r="M67" s="54"/>
      <c r="N67" s="54"/>
      <c r="O67" s="54"/>
      <c r="P67" s="54"/>
      <c r="Q67" s="55"/>
      <c r="R67" s="54"/>
      <c r="S67" s="54"/>
      <c r="T67" s="54"/>
      <c r="U67" s="54"/>
      <c r="V67" s="54"/>
      <c r="W67" s="54"/>
      <c r="X67" s="54"/>
      <c r="Y67" s="54"/>
      <c r="Z67" s="54"/>
      <c r="AA67" s="54"/>
      <c r="AB67" s="54"/>
      <c r="AC67" s="54"/>
      <c r="AD67" s="54"/>
      <c r="AE67" s="54"/>
      <c r="AF67" s="54"/>
      <c r="AG67" s="54"/>
      <c r="AH67" s="54"/>
      <c r="AI67" s="54"/>
      <c r="AJ67" s="54"/>
      <c r="AK67" s="54"/>
      <c r="AL67" s="54"/>
      <c r="AM67" s="54"/>
      <c r="AN67" s="54"/>
      <c r="AO67" s="54"/>
      <c r="AP67" s="54"/>
      <c r="AQ67" s="54"/>
      <c r="AR67" s="54"/>
      <c r="AS67" s="54"/>
      <c r="AT67" s="54"/>
      <c r="AU67" s="54"/>
      <c r="AV67" s="54"/>
      <c r="AW67" s="54"/>
      <c r="AX67" s="54"/>
      <c r="AY67" s="54"/>
      <c r="AZ67" s="54"/>
      <c r="BA67" s="54"/>
      <c r="BB67" s="54"/>
      <c r="BC67" s="54"/>
      <c r="BD67" s="54"/>
      <c r="BE67" s="54"/>
      <c r="BF67" s="54"/>
      <c r="BG67" s="54"/>
      <c r="BH67" s="54"/>
      <c r="BI67" s="54"/>
      <c r="BJ67" s="54"/>
      <c r="BK67" s="54"/>
      <c r="BL67" s="54"/>
    </row>
    <row r="68" spans="2:64" x14ac:dyDescent="0.2">
      <c r="B68" s="54"/>
      <c r="C68" s="54"/>
      <c r="D68" s="54"/>
      <c r="E68" s="54"/>
      <c r="F68" s="54"/>
      <c r="G68" s="90"/>
      <c r="H68" s="54"/>
      <c r="I68" s="54"/>
      <c r="J68" s="54"/>
      <c r="K68" s="54"/>
      <c r="L68" s="54"/>
      <c r="M68" s="54"/>
      <c r="N68" s="54"/>
      <c r="O68" s="54"/>
      <c r="P68" s="54"/>
      <c r="Q68" s="55"/>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row>
    <row r="69" spans="2:64" x14ac:dyDescent="0.2">
      <c r="B69" s="54"/>
      <c r="C69" s="54"/>
      <c r="D69" s="54"/>
      <c r="E69" s="54"/>
      <c r="F69" s="54"/>
      <c r="G69" s="90"/>
      <c r="H69" s="54"/>
      <c r="I69" s="54"/>
      <c r="J69" s="54"/>
      <c r="K69" s="54"/>
      <c r="L69" s="54"/>
      <c r="M69" s="54"/>
      <c r="N69" s="54"/>
      <c r="O69" s="54"/>
      <c r="P69" s="54"/>
      <c r="Q69" s="55"/>
      <c r="R69" s="54"/>
      <c r="S69" s="54"/>
      <c r="T69" s="54"/>
      <c r="U69" s="54"/>
      <c r="V69" s="54"/>
      <c r="W69" s="54"/>
      <c r="X69" s="54"/>
      <c r="Y69" s="54"/>
      <c r="Z69" s="54"/>
      <c r="AA69" s="54"/>
      <c r="AB69" s="54"/>
      <c r="AC69" s="54"/>
      <c r="AD69" s="54"/>
      <c r="AE69" s="54"/>
      <c r="AF69" s="54"/>
      <c r="AG69" s="54"/>
      <c r="AH69" s="54"/>
      <c r="AI69" s="54"/>
      <c r="AJ69" s="54"/>
      <c r="AK69" s="54"/>
      <c r="AL69" s="54"/>
      <c r="AM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row>
    <row r="70" spans="2:64" x14ac:dyDescent="0.2">
      <c r="B70" s="54"/>
      <c r="C70" s="54"/>
      <c r="D70" s="54"/>
      <c r="E70" s="54"/>
      <c r="F70" s="54"/>
      <c r="G70" s="90"/>
      <c r="H70" s="54"/>
      <c r="I70" s="54"/>
      <c r="J70" s="54"/>
      <c r="K70" s="54"/>
      <c r="L70" s="54"/>
      <c r="M70" s="54"/>
      <c r="N70" s="54"/>
      <c r="O70" s="54"/>
      <c r="P70" s="54"/>
      <c r="Q70" s="55"/>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row>
    <row r="71" spans="2:64" x14ac:dyDescent="0.2">
      <c r="B71" s="54"/>
      <c r="C71" s="54"/>
      <c r="D71" s="54"/>
      <c r="E71" s="54"/>
      <c r="F71" s="54"/>
      <c r="G71" s="90"/>
      <c r="H71" s="54"/>
      <c r="I71" s="54"/>
      <c r="J71" s="54"/>
      <c r="K71" s="54"/>
      <c r="L71" s="54"/>
      <c r="M71" s="54"/>
      <c r="N71" s="54"/>
      <c r="O71" s="54"/>
      <c r="P71" s="54"/>
      <c r="Q71" s="55"/>
      <c r="R71" s="54"/>
      <c r="S71" s="54"/>
      <c r="T71" s="54"/>
      <c r="U71" s="54"/>
      <c r="V71" s="54"/>
      <c r="W71" s="54"/>
      <c r="X71" s="54"/>
      <c r="Y71" s="54"/>
      <c r="Z71" s="54"/>
      <c r="AA71" s="54"/>
      <c r="AB71" s="54"/>
      <c r="AC71" s="54"/>
      <c r="AD71" s="54"/>
      <c r="AE71" s="54"/>
      <c r="AF71" s="54"/>
      <c r="AG71" s="54"/>
      <c r="AH71" s="54"/>
      <c r="AI71" s="54"/>
      <c r="AJ71" s="54"/>
      <c r="AK71" s="54"/>
      <c r="AL71" s="54"/>
      <c r="AM71" s="54"/>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4"/>
      <c r="BL71" s="54"/>
    </row>
    <row r="72" spans="2:64" x14ac:dyDescent="0.2">
      <c r="B72" s="54"/>
      <c r="C72" s="54"/>
      <c r="D72" s="54"/>
      <c r="E72" s="54"/>
      <c r="F72" s="54"/>
      <c r="G72" s="90"/>
      <c r="H72" s="54"/>
      <c r="I72" s="54"/>
      <c r="J72" s="54"/>
      <c r="K72" s="54"/>
      <c r="L72" s="54"/>
      <c r="M72" s="54"/>
      <c r="N72" s="54"/>
      <c r="O72" s="54"/>
      <c r="P72" s="54"/>
      <c r="Q72" s="55"/>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4"/>
      <c r="BL72" s="54"/>
    </row>
    <row r="73" spans="2:64" x14ac:dyDescent="0.2">
      <c r="B73" s="54"/>
      <c r="C73" s="54"/>
      <c r="D73" s="54"/>
      <c r="E73" s="54"/>
      <c r="F73" s="54"/>
      <c r="G73" s="90"/>
      <c r="H73" s="54"/>
      <c r="I73" s="54"/>
      <c r="J73" s="54"/>
      <c r="K73" s="54"/>
      <c r="L73" s="54"/>
      <c r="M73" s="54"/>
      <c r="N73" s="54"/>
      <c r="O73" s="54"/>
      <c r="P73" s="54"/>
      <c r="Q73" s="55"/>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row>
    <row r="74" spans="2:64" x14ac:dyDescent="0.2">
      <c r="B74" s="54"/>
      <c r="C74" s="54"/>
      <c r="D74" s="54"/>
      <c r="E74" s="54"/>
      <c r="F74" s="54"/>
      <c r="G74" s="90"/>
      <c r="H74" s="54"/>
      <c r="I74" s="54"/>
      <c r="J74" s="54"/>
      <c r="K74" s="54"/>
      <c r="L74" s="54"/>
      <c r="M74" s="54"/>
      <c r="N74" s="54"/>
      <c r="O74" s="54"/>
      <c r="P74" s="54"/>
      <c r="Q74" s="55"/>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c r="BI74" s="54"/>
      <c r="BJ74" s="54"/>
      <c r="BK74" s="54"/>
      <c r="BL74" s="54"/>
    </row>
    <row r="75" spans="2:64" x14ac:dyDescent="0.2">
      <c r="B75" s="54"/>
      <c r="C75" s="54"/>
      <c r="D75" s="54"/>
      <c r="E75" s="54"/>
      <c r="F75" s="54"/>
      <c r="G75" s="90"/>
      <c r="H75" s="54"/>
      <c r="I75" s="54"/>
      <c r="J75" s="54"/>
      <c r="K75" s="54"/>
      <c r="L75" s="54"/>
      <c r="M75" s="54"/>
      <c r="N75" s="54"/>
      <c r="O75" s="54"/>
      <c r="P75" s="54"/>
      <c r="Q75" s="55"/>
      <c r="R75" s="54"/>
      <c r="S75" s="54"/>
      <c r="T75" s="54"/>
      <c r="U75" s="54"/>
      <c r="V75" s="54"/>
      <c r="W75" s="54"/>
      <c r="X75" s="54"/>
      <c r="Y75" s="54"/>
      <c r="Z75" s="54"/>
      <c r="AA75" s="54"/>
      <c r="AB75" s="54"/>
      <c r="AC75" s="54"/>
      <c r="AD75" s="54"/>
      <c r="AE75" s="54"/>
      <c r="AF75" s="54"/>
      <c r="AG75" s="54"/>
      <c r="AH75" s="54"/>
      <c r="AI75" s="54"/>
      <c r="AJ75" s="54"/>
      <c r="AK75" s="54"/>
      <c r="AL75" s="54"/>
      <c r="AM75" s="54"/>
      <c r="AN75" s="54"/>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row>
    <row r="76" spans="2:64" x14ac:dyDescent="0.2">
      <c r="B76" s="54"/>
      <c r="C76" s="54"/>
      <c r="D76" s="54"/>
      <c r="E76" s="54"/>
      <c r="F76" s="54"/>
      <c r="G76" s="90"/>
      <c r="H76" s="54"/>
      <c r="I76" s="54"/>
      <c r="J76" s="54"/>
      <c r="K76" s="54"/>
      <c r="L76" s="54"/>
      <c r="M76" s="54"/>
      <c r="N76" s="54"/>
      <c r="O76" s="54"/>
      <c r="P76" s="54"/>
      <c r="Q76" s="55"/>
      <c r="R76" s="54"/>
      <c r="S76" s="54"/>
      <c r="T76" s="54"/>
      <c r="U76" s="54"/>
      <c r="V76" s="54"/>
      <c r="W76" s="54"/>
      <c r="X76" s="54"/>
      <c r="Y76" s="54"/>
      <c r="Z76" s="54"/>
      <c r="AA76" s="54"/>
      <c r="AB76" s="54"/>
      <c r="AC76" s="54"/>
      <c r="AD76" s="54"/>
      <c r="AE76" s="54"/>
      <c r="AF76" s="54"/>
      <c r="AG76" s="54"/>
      <c r="AH76" s="54"/>
      <c r="AI76" s="54"/>
      <c r="AJ76" s="54"/>
      <c r="AK76" s="54"/>
      <c r="AL76" s="54"/>
      <c r="AM76" s="54"/>
      <c r="AN76" s="54"/>
      <c r="AO76" s="54"/>
      <c r="AP76" s="54"/>
      <c r="AQ76" s="54"/>
      <c r="AR76" s="54"/>
      <c r="AS76" s="54"/>
      <c r="AT76" s="54"/>
      <c r="AU76" s="54"/>
      <c r="AV76" s="54"/>
      <c r="AW76" s="54"/>
      <c r="AX76" s="54"/>
      <c r="AY76" s="54"/>
      <c r="AZ76" s="54"/>
      <c r="BA76" s="54"/>
      <c r="BB76" s="54"/>
      <c r="BC76" s="54"/>
      <c r="BD76" s="54"/>
      <c r="BE76" s="54"/>
      <c r="BF76" s="54"/>
      <c r="BG76" s="54"/>
      <c r="BH76" s="54"/>
      <c r="BI76" s="54"/>
      <c r="BJ76" s="54"/>
      <c r="BK76" s="54"/>
      <c r="BL76" s="54"/>
    </row>
    <row r="77" spans="2:64" x14ac:dyDescent="0.2">
      <c r="B77" s="54"/>
      <c r="C77" s="54"/>
      <c r="D77" s="54"/>
      <c r="E77" s="54"/>
      <c r="F77" s="54"/>
      <c r="G77" s="90"/>
      <c r="H77" s="54"/>
      <c r="I77" s="54"/>
      <c r="J77" s="54"/>
      <c r="K77" s="54"/>
      <c r="L77" s="54"/>
      <c r="M77" s="54"/>
      <c r="N77" s="54"/>
      <c r="O77" s="54"/>
      <c r="P77" s="54"/>
      <c r="Q77" s="55"/>
      <c r="R77" s="54"/>
      <c r="S77" s="54"/>
      <c r="T77" s="54"/>
      <c r="U77" s="54"/>
      <c r="V77" s="54"/>
      <c r="W77" s="54"/>
      <c r="X77" s="54"/>
      <c r="Y77" s="54"/>
      <c r="Z77" s="54"/>
      <c r="AA77" s="54"/>
      <c r="AB77" s="54"/>
      <c r="AC77" s="54"/>
      <c r="AD77" s="54"/>
      <c r="AE77" s="54"/>
      <c r="AF77" s="54"/>
      <c r="AG77" s="54"/>
      <c r="AH77" s="54"/>
      <c r="AI77" s="54"/>
      <c r="AJ77" s="54"/>
      <c r="AK77" s="54"/>
      <c r="AL77" s="54"/>
      <c r="AM77" s="54"/>
      <c r="AN77" s="54"/>
      <c r="AO77" s="54"/>
      <c r="AP77" s="54"/>
      <c r="AQ77" s="54"/>
      <c r="AR77" s="54"/>
      <c r="AS77" s="54"/>
      <c r="AT77" s="54"/>
      <c r="AU77" s="54"/>
      <c r="AV77" s="54"/>
      <c r="AW77" s="54"/>
      <c r="AX77" s="54"/>
      <c r="AY77" s="54"/>
      <c r="AZ77" s="54"/>
      <c r="BA77" s="54"/>
      <c r="BB77" s="54"/>
      <c r="BC77" s="54"/>
      <c r="BD77" s="54"/>
      <c r="BE77" s="54"/>
      <c r="BF77" s="54"/>
      <c r="BG77" s="54"/>
      <c r="BH77" s="54"/>
      <c r="BI77" s="54"/>
      <c r="BJ77" s="54"/>
      <c r="BK77" s="54"/>
      <c r="BL77" s="54"/>
    </row>
    <row r="78" spans="2:64" x14ac:dyDescent="0.2">
      <c r="B78" s="54"/>
      <c r="C78" s="54"/>
      <c r="D78" s="54"/>
      <c r="E78" s="54"/>
      <c r="F78" s="54"/>
      <c r="G78" s="90"/>
      <c r="H78" s="54"/>
      <c r="I78" s="54"/>
      <c r="J78" s="54"/>
      <c r="K78" s="54"/>
      <c r="L78" s="54"/>
      <c r="M78" s="54"/>
      <c r="N78" s="54"/>
      <c r="O78" s="54"/>
      <c r="P78" s="54"/>
      <c r="Q78" s="55"/>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c r="AX78" s="54"/>
      <c r="AY78" s="54"/>
      <c r="AZ78" s="54"/>
      <c r="BA78" s="54"/>
      <c r="BB78" s="54"/>
      <c r="BC78" s="54"/>
      <c r="BD78" s="54"/>
      <c r="BE78" s="54"/>
      <c r="BF78" s="54"/>
      <c r="BG78" s="54"/>
      <c r="BH78" s="54"/>
      <c r="BI78" s="54"/>
      <c r="BJ78" s="54"/>
      <c r="BK78" s="54"/>
      <c r="BL78" s="54"/>
    </row>
    <row r="79" spans="2:64" x14ac:dyDescent="0.2">
      <c r="B79" s="54"/>
      <c r="C79" s="54"/>
      <c r="D79" s="54"/>
      <c r="E79" s="54"/>
      <c r="F79" s="54"/>
      <c r="G79" s="90"/>
      <c r="H79" s="54"/>
      <c r="I79" s="54"/>
      <c r="J79" s="54"/>
      <c r="K79" s="54"/>
      <c r="L79" s="54"/>
      <c r="M79" s="54"/>
      <c r="N79" s="54"/>
      <c r="O79" s="54"/>
      <c r="P79" s="54"/>
      <c r="Q79" s="55"/>
      <c r="R79" s="54"/>
      <c r="S79" s="54"/>
      <c r="T79" s="54"/>
      <c r="U79" s="54"/>
      <c r="V79" s="54"/>
      <c r="W79" s="54"/>
      <c r="X79" s="54"/>
      <c r="Y79" s="54"/>
      <c r="Z79" s="54"/>
      <c r="AA79" s="54"/>
      <c r="AB79" s="54"/>
      <c r="AC79" s="54"/>
      <c r="AD79" s="54"/>
      <c r="AE79" s="54"/>
      <c r="AF79" s="54"/>
      <c r="AG79" s="54"/>
      <c r="AH79" s="54"/>
      <c r="AI79" s="54"/>
      <c r="AJ79" s="54"/>
      <c r="AK79" s="54"/>
      <c r="AL79" s="54"/>
      <c r="AM79" s="54"/>
      <c r="AN79" s="54"/>
      <c r="AO79" s="54"/>
      <c r="AP79" s="54"/>
      <c r="AQ79" s="54"/>
      <c r="AR79" s="54"/>
      <c r="AS79" s="54"/>
      <c r="AT79" s="54"/>
      <c r="AU79" s="54"/>
      <c r="AV79" s="54"/>
      <c r="AW79" s="54"/>
      <c r="AX79" s="54"/>
      <c r="AY79" s="54"/>
      <c r="AZ79" s="54"/>
      <c r="BA79" s="54"/>
      <c r="BB79" s="54"/>
      <c r="BC79" s="54"/>
      <c r="BD79" s="54"/>
      <c r="BE79" s="54"/>
      <c r="BF79" s="54"/>
      <c r="BG79" s="54"/>
      <c r="BH79" s="54"/>
      <c r="BI79" s="54"/>
      <c r="BJ79" s="54"/>
      <c r="BK79" s="54"/>
      <c r="BL79" s="54"/>
    </row>
    <row r="80" spans="2:64" x14ac:dyDescent="0.2">
      <c r="B80" s="54"/>
      <c r="C80" s="54"/>
      <c r="D80" s="54"/>
      <c r="E80" s="54"/>
      <c r="F80" s="54"/>
      <c r="G80" s="90"/>
      <c r="H80" s="54"/>
      <c r="I80" s="54"/>
      <c r="J80" s="54"/>
      <c r="K80" s="54"/>
      <c r="L80" s="54"/>
      <c r="M80" s="54"/>
      <c r="N80" s="54"/>
      <c r="O80" s="54"/>
      <c r="P80" s="54"/>
      <c r="Q80" s="55"/>
      <c r="R80" s="54"/>
      <c r="S80" s="54"/>
      <c r="T80" s="54"/>
      <c r="U80" s="54"/>
      <c r="V80" s="54"/>
      <c r="W80" s="54"/>
      <c r="X80" s="54"/>
      <c r="Y80" s="54"/>
      <c r="Z80" s="54"/>
      <c r="AA80" s="54"/>
      <c r="AB80" s="54"/>
      <c r="AC80" s="54"/>
      <c r="AD80" s="54"/>
      <c r="AE80" s="54"/>
      <c r="AF80" s="54"/>
      <c r="AG80" s="54"/>
      <c r="AH80" s="54"/>
      <c r="AI80" s="54"/>
      <c r="AJ80" s="54"/>
      <c r="AK80" s="54"/>
      <c r="AL80" s="54"/>
      <c r="AM80" s="54"/>
      <c r="AN80" s="54"/>
      <c r="AO80" s="54"/>
      <c r="AP80" s="54"/>
      <c r="AQ80" s="54"/>
      <c r="AR80" s="54"/>
      <c r="AS80" s="54"/>
      <c r="AT80" s="54"/>
      <c r="AU80" s="54"/>
      <c r="AV80" s="54"/>
      <c r="AW80" s="54"/>
      <c r="AX80" s="54"/>
      <c r="AY80" s="54"/>
      <c r="AZ80" s="54"/>
      <c r="BA80" s="54"/>
      <c r="BB80" s="54"/>
      <c r="BC80" s="54"/>
      <c r="BD80" s="54"/>
      <c r="BE80" s="54"/>
      <c r="BF80" s="54"/>
      <c r="BG80" s="54"/>
      <c r="BH80" s="54"/>
      <c r="BI80" s="54"/>
      <c r="BJ80" s="54"/>
      <c r="BK80" s="54"/>
      <c r="BL80" s="54"/>
    </row>
    <row r="81" spans="2:64" x14ac:dyDescent="0.2">
      <c r="B81" s="54"/>
      <c r="C81" s="54"/>
      <c r="D81" s="54"/>
      <c r="E81" s="54"/>
      <c r="F81" s="54"/>
      <c r="G81" s="90"/>
      <c r="H81" s="54"/>
      <c r="I81" s="54"/>
      <c r="J81" s="54"/>
      <c r="K81" s="54"/>
      <c r="L81" s="54"/>
      <c r="M81" s="54"/>
      <c r="N81" s="54"/>
      <c r="O81" s="54"/>
      <c r="P81" s="54"/>
      <c r="Q81" s="55"/>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4"/>
      <c r="AS81" s="54"/>
      <c r="AT81" s="54"/>
      <c r="AU81" s="54"/>
      <c r="AV81" s="54"/>
      <c r="AW81" s="54"/>
      <c r="AX81" s="54"/>
      <c r="AY81" s="54"/>
      <c r="AZ81" s="54"/>
      <c r="BA81" s="54"/>
      <c r="BB81" s="54"/>
      <c r="BC81" s="54"/>
      <c r="BD81" s="54"/>
      <c r="BE81" s="54"/>
      <c r="BF81" s="54"/>
      <c r="BG81" s="54"/>
      <c r="BH81" s="54"/>
      <c r="BI81" s="54"/>
      <c r="BJ81" s="54"/>
      <c r="BK81" s="54"/>
      <c r="BL81" s="54"/>
    </row>
    <row r="82" spans="2:64" x14ac:dyDescent="0.2">
      <c r="B82" s="54"/>
      <c r="C82" s="54"/>
      <c r="D82" s="54"/>
      <c r="E82" s="54"/>
      <c r="F82" s="54"/>
      <c r="G82" s="90"/>
      <c r="H82" s="54"/>
      <c r="I82" s="54"/>
      <c r="J82" s="54"/>
      <c r="K82" s="54"/>
      <c r="L82" s="54"/>
      <c r="M82" s="54"/>
      <c r="N82" s="54"/>
      <c r="O82" s="54"/>
      <c r="P82" s="54"/>
      <c r="Q82" s="55"/>
      <c r="R82" s="54"/>
      <c r="S82" s="54"/>
      <c r="T82" s="54"/>
      <c r="U82" s="54"/>
      <c r="V82" s="54"/>
      <c r="W82" s="54"/>
      <c r="X82" s="54"/>
      <c r="Y82" s="54"/>
      <c r="Z82" s="54"/>
      <c r="AA82" s="54"/>
      <c r="AB82" s="54"/>
      <c r="AC82" s="54"/>
      <c r="AD82" s="54"/>
      <c r="AE82" s="54"/>
      <c r="AF82" s="54"/>
      <c r="AG82" s="54"/>
      <c r="AH82" s="54"/>
      <c r="AI82" s="54"/>
      <c r="AJ82" s="54"/>
      <c r="AK82" s="54"/>
      <c r="AL82" s="54"/>
      <c r="AM82" s="54"/>
      <c r="AN82" s="54"/>
      <c r="AO82" s="54"/>
      <c r="AP82" s="54"/>
      <c r="AQ82" s="54"/>
      <c r="AR82" s="54"/>
      <c r="AS82" s="54"/>
      <c r="AT82" s="54"/>
      <c r="AU82" s="54"/>
      <c r="AV82" s="54"/>
      <c r="AW82" s="54"/>
      <c r="AX82" s="54"/>
      <c r="AY82" s="54"/>
      <c r="AZ82" s="54"/>
      <c r="BA82" s="54"/>
      <c r="BB82" s="54"/>
      <c r="BC82" s="54"/>
      <c r="BD82" s="54"/>
      <c r="BE82" s="54"/>
      <c r="BF82" s="54"/>
      <c r="BG82" s="54"/>
      <c r="BH82" s="54"/>
      <c r="BI82" s="54"/>
      <c r="BJ82" s="54"/>
      <c r="BK82" s="54"/>
      <c r="BL82" s="54"/>
    </row>
    <row r="83" spans="2:64" x14ac:dyDescent="0.2">
      <c r="B83" s="54"/>
      <c r="C83" s="54"/>
      <c r="D83" s="54"/>
      <c r="E83" s="54"/>
      <c r="F83" s="54"/>
      <c r="G83" s="90"/>
      <c r="H83" s="54"/>
      <c r="I83" s="54"/>
      <c r="J83" s="54"/>
      <c r="K83" s="54"/>
      <c r="L83" s="54"/>
      <c r="M83" s="54"/>
      <c r="N83" s="54"/>
      <c r="O83" s="54"/>
      <c r="P83" s="54"/>
      <c r="Q83" s="55"/>
      <c r="R83" s="54"/>
      <c r="S83" s="54"/>
      <c r="T83" s="54"/>
      <c r="U83" s="54"/>
      <c r="V83" s="54"/>
      <c r="W83" s="54"/>
      <c r="X83" s="54"/>
      <c r="Y83" s="54"/>
      <c r="Z83" s="54"/>
      <c r="AA83" s="54"/>
      <c r="AB83" s="54"/>
      <c r="AC83" s="54"/>
      <c r="AD83" s="54"/>
      <c r="AE83" s="54"/>
      <c r="AF83" s="54"/>
      <c r="AG83" s="54"/>
      <c r="AH83" s="54"/>
      <c r="AI83" s="54"/>
      <c r="AJ83" s="54"/>
      <c r="AK83" s="54"/>
      <c r="AL83" s="54"/>
      <c r="AM83" s="54"/>
      <c r="AN83" s="54"/>
      <c r="AO83" s="54"/>
      <c r="AP83" s="54"/>
      <c r="AQ83" s="54"/>
      <c r="AR83" s="54"/>
      <c r="AS83" s="54"/>
      <c r="AT83" s="54"/>
      <c r="AU83" s="54"/>
      <c r="AV83" s="54"/>
      <c r="AW83" s="54"/>
      <c r="AX83" s="54"/>
      <c r="AY83" s="54"/>
      <c r="AZ83" s="54"/>
      <c r="BA83" s="54"/>
      <c r="BB83" s="54"/>
      <c r="BC83" s="54"/>
      <c r="BD83" s="54"/>
      <c r="BE83" s="54"/>
      <c r="BF83" s="54"/>
      <c r="BG83" s="54"/>
      <c r="BH83" s="54"/>
      <c r="BI83" s="54"/>
      <c r="BJ83" s="54"/>
      <c r="BK83" s="54"/>
      <c r="BL83" s="54"/>
    </row>
    <row r="84" spans="2:64" x14ac:dyDescent="0.2">
      <c r="B84" s="54"/>
      <c r="C84" s="54"/>
      <c r="D84" s="54"/>
      <c r="E84" s="54"/>
      <c r="F84" s="54"/>
      <c r="G84" s="90"/>
      <c r="H84" s="54"/>
      <c r="I84" s="54"/>
      <c r="J84" s="54"/>
      <c r="K84" s="54"/>
      <c r="L84" s="54"/>
      <c r="M84" s="54"/>
      <c r="N84" s="54"/>
      <c r="O84" s="54"/>
      <c r="P84" s="54"/>
      <c r="Q84" s="55"/>
      <c r="R84" s="54"/>
      <c r="S84" s="54"/>
      <c r="T84" s="54"/>
      <c r="U84" s="54"/>
      <c r="V84" s="54"/>
      <c r="W84" s="54"/>
      <c r="X84" s="54"/>
      <c r="Y84" s="54"/>
      <c r="Z84" s="54"/>
      <c r="AA84" s="54"/>
      <c r="AB84" s="54"/>
      <c r="AC84" s="54"/>
      <c r="AD84" s="54"/>
      <c r="AE84" s="54"/>
      <c r="AF84" s="54"/>
      <c r="AG84" s="54"/>
      <c r="AH84" s="54"/>
      <c r="AI84" s="54"/>
      <c r="AJ84" s="54"/>
      <c r="AK84" s="54"/>
      <c r="AL84" s="54"/>
      <c r="AM84" s="54"/>
      <c r="AN84" s="54"/>
      <c r="AO84" s="54"/>
      <c r="AP84" s="54"/>
      <c r="AQ84" s="54"/>
      <c r="AR84" s="54"/>
      <c r="AS84" s="54"/>
      <c r="AT84" s="54"/>
      <c r="AU84" s="54"/>
      <c r="AV84" s="54"/>
      <c r="AW84" s="54"/>
      <c r="AX84" s="54"/>
      <c r="AY84" s="54"/>
      <c r="AZ84" s="54"/>
      <c r="BA84" s="54"/>
      <c r="BB84" s="54"/>
      <c r="BC84" s="54"/>
      <c r="BD84" s="54"/>
      <c r="BE84" s="54"/>
      <c r="BF84" s="54"/>
      <c r="BG84" s="54"/>
      <c r="BH84" s="54"/>
      <c r="BI84" s="54"/>
      <c r="BJ84" s="54"/>
      <c r="BK84" s="54"/>
      <c r="BL84" s="54"/>
    </row>
    <row r="85" spans="2:64" x14ac:dyDescent="0.2">
      <c r="B85" s="54"/>
      <c r="C85" s="54"/>
      <c r="D85" s="54"/>
      <c r="E85" s="54"/>
      <c r="F85" s="54"/>
      <c r="G85" s="90"/>
      <c r="H85" s="54"/>
      <c r="I85" s="54"/>
      <c r="J85" s="54"/>
      <c r="K85" s="54"/>
      <c r="L85" s="54"/>
      <c r="M85" s="54"/>
      <c r="N85" s="54"/>
      <c r="O85" s="54"/>
      <c r="P85" s="54"/>
      <c r="Q85" s="55"/>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54"/>
      <c r="AU85" s="54"/>
      <c r="AV85" s="54"/>
      <c r="AW85" s="54"/>
      <c r="AX85" s="54"/>
      <c r="AY85" s="54"/>
      <c r="AZ85" s="54"/>
      <c r="BA85" s="54"/>
      <c r="BB85" s="54"/>
      <c r="BC85" s="54"/>
      <c r="BD85" s="54"/>
      <c r="BE85" s="54"/>
      <c r="BF85" s="54"/>
      <c r="BG85" s="54"/>
      <c r="BH85" s="54"/>
      <c r="BI85" s="54"/>
      <c r="BJ85" s="54"/>
      <c r="BK85" s="54"/>
      <c r="BL85" s="54"/>
    </row>
    <row r="86" spans="2:64" x14ac:dyDescent="0.2">
      <c r="B86" s="54"/>
      <c r="C86" s="54"/>
      <c r="D86" s="54"/>
      <c r="E86" s="54"/>
      <c r="F86" s="54"/>
      <c r="G86" s="90"/>
      <c r="H86" s="54"/>
      <c r="I86" s="54"/>
      <c r="J86" s="54"/>
      <c r="K86" s="54"/>
      <c r="L86" s="54"/>
      <c r="M86" s="54"/>
      <c r="N86" s="54"/>
      <c r="O86" s="54"/>
      <c r="P86" s="54"/>
      <c r="Q86" s="55"/>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54"/>
      <c r="AU86" s="54"/>
      <c r="AV86" s="54"/>
      <c r="AW86" s="54"/>
      <c r="AX86" s="54"/>
      <c r="AY86" s="54"/>
      <c r="AZ86" s="54"/>
      <c r="BA86" s="54"/>
      <c r="BB86" s="54"/>
      <c r="BC86" s="54"/>
      <c r="BD86" s="54"/>
      <c r="BE86" s="54"/>
      <c r="BF86" s="54"/>
      <c r="BG86" s="54"/>
      <c r="BH86" s="54"/>
      <c r="BI86" s="54"/>
      <c r="BJ86" s="54"/>
      <c r="BK86" s="54"/>
      <c r="BL86" s="54"/>
    </row>
    <row r="87" spans="2:64" x14ac:dyDescent="0.2">
      <c r="B87" s="54"/>
      <c r="C87" s="54"/>
      <c r="D87" s="54"/>
      <c r="E87" s="54"/>
      <c r="F87" s="54"/>
      <c r="G87" s="90"/>
      <c r="H87" s="54"/>
      <c r="I87" s="54"/>
      <c r="J87" s="54"/>
      <c r="K87" s="54"/>
      <c r="L87" s="54"/>
      <c r="M87" s="54"/>
      <c r="N87" s="54"/>
      <c r="O87" s="54"/>
      <c r="P87" s="54"/>
      <c r="Q87" s="55"/>
      <c r="R87" s="54"/>
      <c r="S87" s="54"/>
      <c r="T87" s="54"/>
      <c r="U87" s="54"/>
      <c r="V87" s="54"/>
      <c r="W87" s="54"/>
      <c r="X87" s="54"/>
      <c r="Y87" s="54"/>
      <c r="Z87" s="54"/>
      <c r="AA87" s="54"/>
      <c r="AB87" s="54"/>
      <c r="AC87" s="54"/>
      <c r="AD87" s="54"/>
      <c r="AE87" s="54"/>
      <c r="AF87" s="54"/>
      <c r="AG87" s="54"/>
      <c r="AH87" s="54"/>
      <c r="AI87" s="54"/>
      <c r="AJ87" s="54"/>
      <c r="AK87" s="54"/>
      <c r="AL87" s="54"/>
      <c r="AM87" s="54"/>
      <c r="AN87" s="54"/>
      <c r="AO87" s="54"/>
      <c r="AP87" s="54"/>
      <c r="AQ87" s="54"/>
      <c r="AR87" s="54"/>
      <c r="AS87" s="54"/>
      <c r="AT87" s="54"/>
      <c r="AU87" s="54"/>
      <c r="AV87" s="54"/>
      <c r="AW87" s="54"/>
      <c r="AX87" s="54"/>
      <c r="AY87" s="54"/>
      <c r="AZ87" s="54"/>
      <c r="BA87" s="54"/>
      <c r="BB87" s="54"/>
      <c r="BC87" s="54"/>
      <c r="BD87" s="54"/>
      <c r="BE87" s="54"/>
      <c r="BF87" s="54"/>
      <c r="BG87" s="54"/>
      <c r="BH87" s="54"/>
      <c r="BI87" s="54"/>
      <c r="BJ87" s="54"/>
      <c r="BK87" s="54"/>
      <c r="BL87" s="54"/>
    </row>
    <row r="88" spans="2:64" x14ac:dyDescent="0.2">
      <c r="B88" s="54"/>
      <c r="C88" s="54"/>
      <c r="D88" s="54"/>
      <c r="E88" s="54"/>
      <c r="F88" s="54"/>
      <c r="G88" s="90"/>
      <c r="H88" s="54"/>
      <c r="I88" s="54"/>
      <c r="J88" s="54"/>
      <c r="K88" s="54"/>
      <c r="L88" s="54"/>
      <c r="M88" s="54"/>
      <c r="N88" s="54"/>
      <c r="O88" s="54"/>
      <c r="P88" s="54"/>
      <c r="Q88" s="55"/>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c r="AT88" s="54"/>
      <c r="AU88" s="54"/>
      <c r="AV88" s="54"/>
      <c r="AW88" s="54"/>
      <c r="AX88" s="54"/>
      <c r="AY88" s="54"/>
      <c r="AZ88" s="54"/>
      <c r="BA88" s="54"/>
      <c r="BB88" s="54"/>
      <c r="BC88" s="54"/>
      <c r="BD88" s="54"/>
      <c r="BE88" s="54"/>
      <c r="BF88" s="54"/>
      <c r="BG88" s="54"/>
      <c r="BH88" s="54"/>
      <c r="BI88" s="54"/>
      <c r="BJ88" s="54"/>
      <c r="BK88" s="54"/>
      <c r="BL88" s="54"/>
    </row>
    <row r="89" spans="2:64" x14ac:dyDescent="0.2">
      <c r="B89" s="54"/>
      <c r="C89" s="54"/>
      <c r="D89" s="54"/>
      <c r="E89" s="54"/>
      <c r="F89" s="54"/>
      <c r="G89" s="90"/>
      <c r="H89" s="54"/>
      <c r="I89" s="54"/>
      <c r="J89" s="54"/>
      <c r="K89" s="54"/>
      <c r="L89" s="54"/>
      <c r="M89" s="54"/>
      <c r="N89" s="54"/>
      <c r="O89" s="54"/>
      <c r="P89" s="54"/>
      <c r="Q89" s="55"/>
      <c r="R89" s="54"/>
      <c r="S89" s="54"/>
      <c r="T89" s="54"/>
      <c r="U89" s="54"/>
      <c r="V89" s="54"/>
      <c r="W89" s="54"/>
      <c r="X89" s="54"/>
      <c r="Y89" s="54"/>
      <c r="Z89" s="54"/>
      <c r="AA89" s="54"/>
      <c r="AB89" s="54"/>
      <c r="AC89" s="54"/>
      <c r="AD89" s="54"/>
      <c r="AE89" s="54"/>
      <c r="AF89" s="54"/>
      <c r="AG89" s="54"/>
      <c r="AH89" s="54"/>
      <c r="AI89" s="54"/>
      <c r="AJ89" s="54"/>
      <c r="AK89" s="54"/>
      <c r="AL89" s="54"/>
      <c r="AM89" s="54"/>
      <c r="AN89" s="54"/>
      <c r="AO89" s="54"/>
      <c r="AP89" s="54"/>
      <c r="AQ89" s="54"/>
      <c r="AR89" s="54"/>
      <c r="AS89" s="54"/>
      <c r="AT89" s="54"/>
      <c r="AU89" s="54"/>
      <c r="AV89" s="54"/>
      <c r="AW89" s="54"/>
      <c r="AX89" s="54"/>
      <c r="AY89" s="54"/>
      <c r="AZ89" s="54"/>
      <c r="BA89" s="54"/>
      <c r="BB89" s="54"/>
      <c r="BC89" s="54"/>
      <c r="BD89" s="54"/>
      <c r="BE89" s="54"/>
      <c r="BF89" s="54"/>
      <c r="BG89" s="54"/>
      <c r="BH89" s="54"/>
      <c r="BI89" s="54"/>
      <c r="BJ89" s="54"/>
      <c r="BK89" s="54"/>
      <c r="BL89" s="54"/>
    </row>
    <row r="90" spans="2:64" x14ac:dyDescent="0.2">
      <c r="B90" s="54"/>
      <c r="C90" s="54"/>
      <c r="D90" s="54"/>
      <c r="E90" s="54"/>
      <c r="F90" s="54"/>
      <c r="G90" s="90"/>
      <c r="H90" s="54"/>
      <c r="I90" s="54"/>
      <c r="J90" s="54"/>
      <c r="K90" s="54"/>
      <c r="L90" s="54"/>
      <c r="M90" s="54"/>
      <c r="N90" s="54"/>
      <c r="O90" s="54"/>
      <c r="P90" s="54"/>
      <c r="Q90" s="55"/>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54"/>
      <c r="AT90" s="54"/>
      <c r="AU90" s="54"/>
      <c r="AV90" s="54"/>
      <c r="AW90" s="54"/>
      <c r="AX90" s="54"/>
      <c r="AY90" s="54"/>
      <c r="AZ90" s="54"/>
      <c r="BA90" s="54"/>
      <c r="BB90" s="54"/>
      <c r="BC90" s="54"/>
      <c r="BD90" s="54"/>
      <c r="BE90" s="54"/>
      <c r="BF90" s="54"/>
      <c r="BG90" s="54"/>
      <c r="BH90" s="54"/>
      <c r="BI90" s="54"/>
      <c r="BJ90" s="54"/>
      <c r="BK90" s="54"/>
      <c r="BL90" s="54"/>
    </row>
    <row r="91" spans="2:64" x14ac:dyDescent="0.2">
      <c r="B91" s="54"/>
      <c r="C91" s="54"/>
      <c r="D91" s="54"/>
      <c r="E91" s="54"/>
      <c r="F91" s="54"/>
      <c r="G91" s="90"/>
      <c r="H91" s="54"/>
      <c r="I91" s="54"/>
      <c r="J91" s="54"/>
      <c r="K91" s="54"/>
      <c r="L91" s="54"/>
      <c r="M91" s="54"/>
      <c r="N91" s="54"/>
      <c r="O91" s="54"/>
      <c r="P91" s="54"/>
      <c r="Q91" s="55"/>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4"/>
      <c r="AT91" s="54"/>
      <c r="AU91" s="54"/>
      <c r="AV91" s="54"/>
      <c r="AW91" s="54"/>
      <c r="AX91" s="54"/>
      <c r="AY91" s="54"/>
      <c r="AZ91" s="54"/>
      <c r="BA91" s="54"/>
      <c r="BB91" s="54"/>
      <c r="BC91" s="54"/>
      <c r="BD91" s="54"/>
      <c r="BE91" s="54"/>
      <c r="BF91" s="54"/>
      <c r="BG91" s="54"/>
      <c r="BH91" s="54"/>
      <c r="BI91" s="54"/>
      <c r="BJ91" s="54"/>
      <c r="BK91" s="54"/>
      <c r="BL91" s="54"/>
    </row>
    <row r="92" spans="2:64" x14ac:dyDescent="0.2">
      <c r="B92" s="54"/>
      <c r="C92" s="54"/>
      <c r="D92" s="54"/>
      <c r="E92" s="54"/>
      <c r="F92" s="54"/>
      <c r="G92" s="90"/>
      <c r="H92" s="54"/>
      <c r="I92" s="54"/>
      <c r="J92" s="54"/>
      <c r="K92" s="54"/>
      <c r="L92" s="54"/>
      <c r="M92" s="54"/>
      <c r="N92" s="54"/>
      <c r="O92" s="54"/>
      <c r="P92" s="54"/>
      <c r="Q92" s="55"/>
      <c r="R92" s="54"/>
      <c r="S92" s="54"/>
      <c r="T92" s="54"/>
      <c r="U92" s="54"/>
      <c r="V92" s="54"/>
      <c r="W92" s="54"/>
      <c r="X92" s="54"/>
      <c r="Y92" s="54"/>
      <c r="Z92" s="54"/>
      <c r="AA92" s="54"/>
      <c r="AB92" s="54"/>
      <c r="AC92" s="54"/>
      <c r="AD92" s="54"/>
      <c r="AE92" s="54"/>
      <c r="AF92" s="54"/>
      <c r="AG92" s="54"/>
      <c r="AH92" s="54"/>
      <c r="AI92" s="54"/>
      <c r="AJ92" s="54"/>
      <c r="AK92" s="54"/>
      <c r="AL92" s="54"/>
      <c r="AM92" s="54"/>
      <c r="AN92" s="54"/>
      <c r="AO92" s="54"/>
      <c r="AP92" s="54"/>
      <c r="AQ92" s="54"/>
      <c r="AR92" s="54"/>
      <c r="AS92" s="54"/>
      <c r="AT92" s="54"/>
      <c r="AU92" s="54"/>
      <c r="AV92" s="54"/>
      <c r="AW92" s="54"/>
      <c r="AX92" s="54"/>
      <c r="AY92" s="54"/>
      <c r="AZ92" s="54"/>
      <c r="BA92" s="54"/>
      <c r="BB92" s="54"/>
      <c r="BC92" s="54"/>
      <c r="BD92" s="54"/>
      <c r="BE92" s="54"/>
      <c r="BF92" s="54"/>
      <c r="BG92" s="54"/>
      <c r="BH92" s="54"/>
      <c r="BI92" s="54"/>
      <c r="BJ92" s="54"/>
      <c r="BK92" s="54"/>
      <c r="BL92" s="54"/>
    </row>
    <row r="93" spans="2:64" x14ac:dyDescent="0.2">
      <c r="B93" s="54"/>
      <c r="C93" s="54"/>
      <c r="D93" s="54"/>
      <c r="E93" s="54"/>
      <c r="F93" s="54"/>
      <c r="G93" s="90"/>
      <c r="H93" s="54"/>
      <c r="I93" s="54"/>
      <c r="J93" s="54"/>
      <c r="K93" s="54"/>
      <c r="L93" s="54"/>
      <c r="M93" s="54"/>
      <c r="N93" s="54"/>
      <c r="O93" s="54"/>
      <c r="P93" s="54"/>
      <c r="Q93" s="55"/>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4"/>
      <c r="AQ93" s="54"/>
      <c r="AR93" s="54"/>
      <c r="AS93" s="54"/>
      <c r="AT93" s="54"/>
      <c r="AU93" s="54"/>
      <c r="AV93" s="54"/>
      <c r="AW93" s="54"/>
      <c r="AX93" s="54"/>
      <c r="AY93" s="54"/>
      <c r="AZ93" s="54"/>
      <c r="BA93" s="54"/>
      <c r="BB93" s="54"/>
      <c r="BC93" s="54"/>
      <c r="BD93" s="54"/>
      <c r="BE93" s="54"/>
      <c r="BF93" s="54"/>
      <c r="BG93" s="54"/>
      <c r="BH93" s="54"/>
      <c r="BI93" s="54"/>
      <c r="BJ93" s="54"/>
      <c r="BK93" s="54"/>
      <c r="BL93" s="54"/>
    </row>
    <row r="94" spans="2:64" x14ac:dyDescent="0.2">
      <c r="B94" s="54"/>
      <c r="C94" s="54"/>
      <c r="D94" s="54"/>
      <c r="E94" s="54"/>
      <c r="F94" s="54"/>
      <c r="G94" s="90"/>
      <c r="H94" s="54"/>
      <c r="I94" s="54"/>
      <c r="J94" s="54"/>
      <c r="K94" s="54"/>
      <c r="L94" s="54"/>
      <c r="M94" s="54"/>
      <c r="N94" s="54"/>
      <c r="O94" s="54"/>
      <c r="P94" s="54"/>
      <c r="Q94" s="55"/>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4"/>
      <c r="AQ94" s="54"/>
      <c r="AR94" s="54"/>
      <c r="AS94" s="54"/>
      <c r="AT94" s="54"/>
      <c r="AU94" s="54"/>
      <c r="AV94" s="54"/>
      <c r="AW94" s="54"/>
      <c r="AX94" s="54"/>
      <c r="AY94" s="54"/>
      <c r="AZ94" s="54"/>
      <c r="BA94" s="54"/>
      <c r="BB94" s="54"/>
      <c r="BC94" s="54"/>
      <c r="BD94" s="54"/>
      <c r="BE94" s="54"/>
      <c r="BF94" s="54"/>
      <c r="BG94" s="54"/>
      <c r="BH94" s="54"/>
      <c r="BI94" s="54"/>
      <c r="BJ94" s="54"/>
      <c r="BK94" s="54"/>
      <c r="BL94" s="54"/>
    </row>
    <row r="95" spans="2:64" x14ac:dyDescent="0.2">
      <c r="B95" s="54"/>
      <c r="C95" s="54"/>
      <c r="D95" s="54"/>
      <c r="E95" s="54"/>
      <c r="F95" s="54"/>
      <c r="G95" s="90"/>
      <c r="H95" s="54"/>
      <c r="I95" s="54"/>
      <c r="J95" s="54"/>
      <c r="K95" s="54"/>
      <c r="L95" s="54"/>
      <c r="M95" s="54"/>
      <c r="N95" s="54"/>
      <c r="O95" s="54"/>
      <c r="P95" s="54"/>
      <c r="Q95" s="55"/>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4"/>
      <c r="AQ95" s="54"/>
      <c r="AR95" s="54"/>
      <c r="AS95" s="54"/>
      <c r="AT95" s="54"/>
      <c r="AU95" s="54"/>
      <c r="AV95" s="54"/>
      <c r="AW95" s="54"/>
      <c r="AX95" s="54"/>
      <c r="AY95" s="54"/>
      <c r="AZ95" s="54"/>
      <c r="BA95" s="54"/>
      <c r="BB95" s="54"/>
      <c r="BC95" s="54"/>
      <c r="BD95" s="54"/>
      <c r="BE95" s="54"/>
      <c r="BF95" s="54"/>
      <c r="BG95" s="54"/>
      <c r="BH95" s="54"/>
      <c r="BI95" s="54"/>
      <c r="BJ95" s="54"/>
      <c r="BK95" s="54"/>
      <c r="BL95" s="54"/>
    </row>
    <row r="96" spans="2:64" x14ac:dyDescent="0.2">
      <c r="B96" s="54"/>
      <c r="C96" s="54"/>
      <c r="D96" s="54"/>
      <c r="E96" s="54"/>
      <c r="F96" s="54"/>
      <c r="G96" s="90"/>
      <c r="H96" s="54"/>
      <c r="I96" s="54"/>
      <c r="J96" s="54"/>
      <c r="K96" s="54"/>
      <c r="L96" s="54"/>
      <c r="M96" s="54"/>
      <c r="N96" s="54"/>
      <c r="O96" s="54"/>
      <c r="P96" s="54"/>
      <c r="Q96" s="55"/>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c r="AS96" s="54"/>
      <c r="AT96" s="54"/>
      <c r="AU96" s="54"/>
      <c r="AV96" s="54"/>
      <c r="AW96" s="54"/>
      <c r="AX96" s="54"/>
      <c r="AY96" s="54"/>
      <c r="AZ96" s="54"/>
      <c r="BA96" s="54"/>
      <c r="BB96" s="54"/>
      <c r="BC96" s="54"/>
      <c r="BD96" s="54"/>
      <c r="BE96" s="54"/>
      <c r="BF96" s="54"/>
      <c r="BG96" s="54"/>
      <c r="BH96" s="54"/>
      <c r="BI96" s="54"/>
      <c r="BJ96" s="54"/>
      <c r="BK96" s="54"/>
      <c r="BL96" s="54"/>
    </row>
    <row r="97" spans="2:64" x14ac:dyDescent="0.2">
      <c r="B97" s="54"/>
      <c r="C97" s="54"/>
      <c r="D97" s="54"/>
      <c r="E97" s="54"/>
      <c r="F97" s="54"/>
      <c r="G97" s="90"/>
      <c r="H97" s="54"/>
      <c r="I97" s="54"/>
      <c r="J97" s="54"/>
      <c r="K97" s="54"/>
      <c r="L97" s="54"/>
      <c r="M97" s="54"/>
      <c r="N97" s="54"/>
      <c r="O97" s="54"/>
      <c r="P97" s="54"/>
      <c r="Q97" s="55"/>
      <c r="R97" s="54"/>
      <c r="S97" s="54"/>
      <c r="T97" s="54"/>
      <c r="U97" s="54"/>
      <c r="V97" s="54"/>
      <c r="W97" s="54"/>
      <c r="X97" s="54"/>
      <c r="Y97" s="54"/>
      <c r="Z97" s="54"/>
      <c r="AA97" s="54"/>
      <c r="AB97" s="54"/>
      <c r="AC97" s="54"/>
      <c r="AD97" s="54"/>
      <c r="AE97" s="54"/>
      <c r="AF97" s="54"/>
      <c r="AG97" s="54"/>
      <c r="AH97" s="54"/>
      <c r="AI97" s="54"/>
      <c r="AJ97" s="54"/>
      <c r="AK97" s="54"/>
      <c r="AL97" s="54"/>
      <c r="AM97" s="54"/>
      <c r="AN97" s="54"/>
      <c r="AO97" s="54"/>
      <c r="AP97" s="54"/>
      <c r="AQ97" s="54"/>
      <c r="AR97" s="54"/>
      <c r="AS97" s="54"/>
      <c r="AT97" s="54"/>
      <c r="AU97" s="54"/>
      <c r="AV97" s="54"/>
      <c r="AW97" s="54"/>
      <c r="AX97" s="54"/>
      <c r="AY97" s="54"/>
      <c r="AZ97" s="54"/>
      <c r="BA97" s="54"/>
      <c r="BB97" s="54"/>
      <c r="BC97" s="54"/>
      <c r="BD97" s="54"/>
      <c r="BE97" s="54"/>
      <c r="BF97" s="54"/>
      <c r="BG97" s="54"/>
      <c r="BH97" s="54"/>
      <c r="BI97" s="54"/>
      <c r="BJ97" s="54"/>
      <c r="BK97" s="54"/>
      <c r="BL97" s="54"/>
    </row>
    <row r="98" spans="2:64" x14ac:dyDescent="0.2">
      <c r="B98" s="54"/>
      <c r="C98" s="54"/>
      <c r="D98" s="54"/>
      <c r="E98" s="54"/>
      <c r="F98" s="54"/>
      <c r="G98" s="90"/>
      <c r="H98" s="54"/>
      <c r="I98" s="54"/>
      <c r="J98" s="54"/>
      <c r="K98" s="54"/>
      <c r="L98" s="54"/>
      <c r="M98" s="54"/>
      <c r="N98" s="54"/>
      <c r="O98" s="54"/>
      <c r="P98" s="54"/>
      <c r="Q98" s="55"/>
      <c r="R98" s="54"/>
      <c r="S98" s="54"/>
      <c r="T98" s="54"/>
      <c r="U98" s="54"/>
      <c r="V98" s="54"/>
      <c r="W98" s="54"/>
      <c r="X98" s="54"/>
      <c r="Y98" s="54"/>
      <c r="Z98" s="54"/>
      <c r="AA98" s="54"/>
      <c r="AB98" s="54"/>
      <c r="AC98" s="54"/>
      <c r="AD98" s="54"/>
      <c r="AE98" s="54"/>
      <c r="AF98" s="54"/>
      <c r="AG98" s="54"/>
      <c r="AH98" s="54"/>
      <c r="AI98" s="54"/>
      <c r="AJ98" s="54"/>
      <c r="AK98" s="54"/>
      <c r="AL98" s="54"/>
      <c r="AM98" s="54"/>
      <c r="AN98" s="54"/>
      <c r="AO98" s="54"/>
      <c r="AP98" s="54"/>
      <c r="AQ98" s="54"/>
      <c r="AR98" s="54"/>
      <c r="AS98" s="54"/>
      <c r="AT98" s="54"/>
      <c r="AU98" s="54"/>
      <c r="AV98" s="54"/>
      <c r="AW98" s="54"/>
      <c r="AX98" s="54"/>
      <c r="AY98" s="54"/>
      <c r="AZ98" s="54"/>
      <c r="BA98" s="54"/>
      <c r="BB98" s="54"/>
      <c r="BC98" s="54"/>
      <c r="BD98" s="54"/>
      <c r="BE98" s="54"/>
      <c r="BF98" s="54"/>
      <c r="BG98" s="54"/>
      <c r="BH98" s="54"/>
      <c r="BI98" s="54"/>
      <c r="BJ98" s="54"/>
      <c r="BK98" s="54"/>
      <c r="BL98" s="54"/>
    </row>
    <row r="99" spans="2:64" x14ac:dyDescent="0.2">
      <c r="B99" s="54"/>
      <c r="C99" s="54"/>
      <c r="D99" s="54"/>
      <c r="E99" s="54"/>
      <c r="F99" s="54"/>
      <c r="G99" s="90"/>
      <c r="H99" s="54"/>
      <c r="I99" s="54"/>
      <c r="J99" s="54"/>
      <c r="K99" s="54"/>
      <c r="L99" s="54"/>
      <c r="M99" s="54"/>
      <c r="N99" s="54"/>
      <c r="O99" s="54"/>
      <c r="P99" s="54"/>
      <c r="Q99" s="55"/>
      <c r="R99" s="54"/>
      <c r="S99" s="54"/>
      <c r="T99" s="54"/>
      <c r="U99" s="54"/>
      <c r="V99" s="54"/>
      <c r="W99" s="54"/>
      <c r="X99" s="54"/>
      <c r="Y99" s="54"/>
      <c r="Z99" s="54"/>
      <c r="AA99" s="54"/>
      <c r="AB99" s="54"/>
      <c r="AC99" s="54"/>
      <c r="AD99" s="54"/>
      <c r="AE99" s="54"/>
      <c r="AF99" s="54"/>
      <c r="AG99" s="54"/>
      <c r="AH99" s="54"/>
      <c r="AI99" s="54"/>
      <c r="AJ99" s="54"/>
      <c r="AK99" s="54"/>
      <c r="AL99" s="54"/>
      <c r="AM99" s="54"/>
      <c r="AN99" s="54"/>
      <c r="AO99" s="54"/>
      <c r="AP99" s="54"/>
      <c r="AQ99" s="54"/>
      <c r="AR99" s="54"/>
      <c r="AS99" s="54"/>
      <c r="AT99" s="54"/>
      <c r="AU99" s="54"/>
      <c r="AV99" s="54"/>
      <c r="AW99" s="54"/>
      <c r="AX99" s="54"/>
      <c r="AY99" s="54"/>
      <c r="AZ99" s="54"/>
      <c r="BA99" s="54"/>
      <c r="BB99" s="54"/>
      <c r="BC99" s="54"/>
      <c r="BD99" s="54"/>
      <c r="BE99" s="54"/>
      <c r="BF99" s="54"/>
      <c r="BG99" s="54"/>
      <c r="BH99" s="54"/>
      <c r="BI99" s="54"/>
      <c r="BJ99" s="54"/>
      <c r="BK99" s="54"/>
      <c r="BL99" s="54"/>
    </row>
    <row r="100" spans="2:64" x14ac:dyDescent="0.2">
      <c r="B100" s="54"/>
      <c r="C100" s="54"/>
      <c r="D100" s="54"/>
      <c r="E100" s="54"/>
      <c r="F100" s="54"/>
      <c r="G100" s="90"/>
      <c r="H100" s="54"/>
      <c r="I100" s="54"/>
      <c r="J100" s="54"/>
      <c r="K100" s="54"/>
      <c r="L100" s="54"/>
      <c r="M100" s="54"/>
      <c r="N100" s="54"/>
      <c r="O100" s="54"/>
      <c r="P100" s="54"/>
      <c r="Q100" s="55"/>
      <c r="R100" s="54"/>
      <c r="S100" s="54"/>
      <c r="T100" s="54"/>
      <c r="U100" s="54"/>
      <c r="V100" s="54"/>
      <c r="W100" s="54"/>
      <c r="X100" s="54"/>
      <c r="Y100" s="54"/>
      <c r="Z100" s="54"/>
      <c r="AA100" s="54"/>
      <c r="AB100" s="54"/>
      <c r="AC100" s="54"/>
      <c r="AD100" s="54"/>
      <c r="AE100" s="54"/>
      <c r="AF100" s="54"/>
      <c r="AG100" s="54"/>
      <c r="AH100" s="54"/>
      <c r="AI100" s="54"/>
      <c r="AJ100" s="54"/>
      <c r="AK100" s="54"/>
      <c r="AL100" s="54"/>
      <c r="AM100" s="54"/>
      <c r="AN100" s="54"/>
      <c r="AO100" s="54"/>
      <c r="AP100" s="54"/>
      <c r="AQ100" s="54"/>
      <c r="AR100" s="54"/>
      <c r="AS100" s="54"/>
      <c r="AT100" s="54"/>
      <c r="AU100" s="54"/>
      <c r="AV100" s="54"/>
      <c r="AW100" s="54"/>
      <c r="AX100" s="54"/>
      <c r="AY100" s="54"/>
      <c r="AZ100" s="54"/>
      <c r="BA100" s="54"/>
      <c r="BB100" s="54"/>
      <c r="BC100" s="54"/>
      <c r="BD100" s="54"/>
      <c r="BE100" s="54"/>
      <c r="BF100" s="54"/>
      <c r="BG100" s="54"/>
      <c r="BH100" s="54"/>
      <c r="BI100" s="54"/>
      <c r="BJ100" s="54"/>
      <c r="BK100" s="54"/>
      <c r="BL100" s="54"/>
    </row>
    <row r="101" spans="2:64" x14ac:dyDescent="0.2">
      <c r="B101" s="54"/>
      <c r="C101" s="54"/>
      <c r="D101" s="54"/>
      <c r="E101" s="54"/>
      <c r="F101" s="54"/>
      <c r="G101" s="90"/>
      <c r="H101" s="54"/>
      <c r="I101" s="54"/>
      <c r="J101" s="54"/>
      <c r="K101" s="54"/>
      <c r="L101" s="54"/>
      <c r="M101" s="54"/>
      <c r="N101" s="54"/>
      <c r="O101" s="54"/>
      <c r="P101" s="54"/>
      <c r="Q101" s="55"/>
      <c r="R101" s="54"/>
      <c r="S101" s="54"/>
      <c r="T101" s="54"/>
      <c r="U101" s="54"/>
      <c r="V101" s="54"/>
      <c r="W101" s="54"/>
      <c r="X101" s="54"/>
      <c r="Y101" s="54"/>
      <c r="Z101" s="54"/>
      <c r="AA101" s="54"/>
      <c r="AB101" s="54"/>
      <c r="AC101" s="54"/>
      <c r="AD101" s="54"/>
      <c r="AE101" s="54"/>
      <c r="AF101" s="54"/>
      <c r="AG101" s="54"/>
      <c r="AH101" s="54"/>
      <c r="AI101" s="54"/>
      <c r="AJ101" s="54"/>
      <c r="AK101" s="54"/>
      <c r="AL101" s="54"/>
      <c r="AM101" s="54"/>
      <c r="AN101" s="54"/>
      <c r="AO101" s="54"/>
      <c r="AP101" s="54"/>
      <c r="AQ101" s="54"/>
      <c r="AR101" s="54"/>
      <c r="AS101" s="54"/>
      <c r="AT101" s="54"/>
      <c r="AU101" s="54"/>
      <c r="AV101" s="54"/>
      <c r="AW101" s="54"/>
      <c r="AX101" s="54"/>
      <c r="AY101" s="54"/>
      <c r="AZ101" s="54"/>
      <c r="BA101" s="54"/>
      <c r="BB101" s="54"/>
      <c r="BC101" s="54"/>
      <c r="BD101" s="54"/>
      <c r="BE101" s="54"/>
      <c r="BF101" s="54"/>
      <c r="BG101" s="54"/>
      <c r="BH101" s="54"/>
      <c r="BI101" s="54"/>
      <c r="BJ101" s="54"/>
      <c r="BK101" s="54"/>
      <c r="BL101" s="54"/>
    </row>
    <row r="102" spans="2:64" x14ac:dyDescent="0.2">
      <c r="B102" s="54"/>
      <c r="C102" s="54"/>
      <c r="D102" s="54"/>
      <c r="E102" s="54"/>
      <c r="F102" s="54"/>
      <c r="G102" s="90"/>
      <c r="H102" s="54"/>
      <c r="I102" s="54"/>
      <c r="J102" s="54"/>
      <c r="K102" s="54"/>
      <c r="L102" s="54"/>
      <c r="M102" s="54"/>
      <c r="N102" s="54"/>
      <c r="O102" s="54"/>
      <c r="P102" s="54"/>
      <c r="Q102" s="55"/>
      <c r="R102" s="54"/>
      <c r="S102" s="54"/>
      <c r="T102" s="54"/>
      <c r="U102" s="54"/>
      <c r="V102" s="54"/>
      <c r="W102" s="54"/>
      <c r="X102" s="54"/>
      <c r="Y102" s="54"/>
      <c r="Z102" s="54"/>
      <c r="AA102" s="54"/>
      <c r="AB102" s="54"/>
      <c r="AC102" s="54"/>
      <c r="AD102" s="54"/>
      <c r="AE102" s="54"/>
      <c r="AF102" s="54"/>
      <c r="AG102" s="54"/>
      <c r="AH102" s="54"/>
      <c r="AI102" s="54"/>
      <c r="AJ102" s="54"/>
      <c r="AK102" s="54"/>
      <c r="AL102" s="54"/>
      <c r="AM102" s="54"/>
      <c r="AN102" s="54"/>
      <c r="AO102" s="54"/>
      <c r="AP102" s="54"/>
      <c r="AQ102" s="54"/>
      <c r="AR102" s="54"/>
      <c r="AS102" s="54"/>
      <c r="AT102" s="54"/>
      <c r="AU102" s="54"/>
      <c r="AV102" s="54"/>
      <c r="AW102" s="54"/>
      <c r="AX102" s="54"/>
      <c r="AY102" s="54"/>
      <c r="AZ102" s="54"/>
      <c r="BA102" s="54"/>
      <c r="BB102" s="54"/>
      <c r="BC102" s="54"/>
      <c r="BD102" s="54"/>
      <c r="BE102" s="54"/>
      <c r="BF102" s="54"/>
      <c r="BG102" s="54"/>
      <c r="BH102" s="54"/>
      <c r="BI102" s="54"/>
      <c r="BJ102" s="54"/>
      <c r="BK102" s="54"/>
      <c r="BL102" s="54"/>
    </row>
    <row r="103" spans="2:64" x14ac:dyDescent="0.2">
      <c r="B103" s="54"/>
      <c r="C103" s="54"/>
      <c r="D103" s="54"/>
      <c r="E103" s="54"/>
      <c r="F103" s="54"/>
      <c r="G103" s="90"/>
      <c r="H103" s="54"/>
      <c r="I103" s="54"/>
      <c r="J103" s="54"/>
      <c r="K103" s="54"/>
      <c r="L103" s="54"/>
      <c r="M103" s="54"/>
      <c r="N103" s="54"/>
      <c r="O103" s="54"/>
      <c r="P103" s="54"/>
      <c r="Q103" s="55"/>
      <c r="R103" s="54"/>
      <c r="S103" s="54"/>
      <c r="T103" s="54"/>
      <c r="U103" s="54"/>
      <c r="V103" s="54"/>
      <c r="W103" s="54"/>
      <c r="X103" s="54"/>
      <c r="Y103" s="54"/>
      <c r="Z103" s="54"/>
      <c r="AA103" s="54"/>
      <c r="AB103" s="54"/>
      <c r="AC103" s="54"/>
      <c r="AD103" s="54"/>
      <c r="AE103" s="54"/>
      <c r="AF103" s="54"/>
      <c r="AG103" s="54"/>
      <c r="AH103" s="54"/>
      <c r="AI103" s="54"/>
      <c r="AJ103" s="54"/>
      <c r="AK103" s="54"/>
      <c r="AL103" s="54"/>
      <c r="AM103" s="54"/>
      <c r="AN103" s="54"/>
      <c r="AO103" s="54"/>
      <c r="AP103" s="54"/>
      <c r="AQ103" s="54"/>
      <c r="AR103" s="54"/>
      <c r="AS103" s="54"/>
      <c r="AT103" s="54"/>
      <c r="AU103" s="54"/>
      <c r="AV103" s="54"/>
      <c r="AW103" s="54"/>
      <c r="AX103" s="54"/>
      <c r="AY103" s="54"/>
      <c r="AZ103" s="54"/>
      <c r="BA103" s="54"/>
      <c r="BB103" s="54"/>
      <c r="BC103" s="54"/>
      <c r="BD103" s="54"/>
      <c r="BE103" s="54"/>
      <c r="BF103" s="54"/>
      <c r="BG103" s="54"/>
      <c r="BH103" s="54"/>
      <c r="BI103" s="54"/>
      <c r="BJ103" s="54"/>
      <c r="BK103" s="54"/>
      <c r="BL103" s="54"/>
    </row>
    <row r="104" spans="2:64" x14ac:dyDescent="0.2">
      <c r="B104" s="54"/>
      <c r="C104" s="54"/>
      <c r="D104" s="54"/>
      <c r="E104" s="54"/>
      <c r="F104" s="54"/>
      <c r="G104" s="90"/>
      <c r="H104" s="54"/>
      <c r="I104" s="54"/>
      <c r="J104" s="54"/>
      <c r="K104" s="54"/>
      <c r="L104" s="54"/>
      <c r="M104" s="54"/>
      <c r="N104" s="54"/>
      <c r="O104" s="54"/>
      <c r="P104" s="54"/>
      <c r="Q104" s="55"/>
      <c r="R104" s="54"/>
      <c r="S104" s="54"/>
      <c r="T104" s="54"/>
      <c r="U104" s="54"/>
      <c r="V104" s="54"/>
      <c r="W104" s="54"/>
      <c r="X104" s="54"/>
      <c r="Y104" s="54"/>
      <c r="Z104" s="54"/>
      <c r="AA104" s="54"/>
      <c r="AB104" s="54"/>
      <c r="AC104" s="54"/>
      <c r="AD104" s="54"/>
      <c r="AE104" s="54"/>
      <c r="AF104" s="54"/>
      <c r="AG104" s="54"/>
      <c r="AH104" s="54"/>
      <c r="AI104" s="54"/>
      <c r="AJ104" s="54"/>
      <c r="AK104" s="54"/>
      <c r="AL104" s="54"/>
      <c r="AM104" s="54"/>
      <c r="AN104" s="54"/>
      <c r="AO104" s="54"/>
      <c r="AP104" s="54"/>
      <c r="AQ104" s="54"/>
      <c r="AR104" s="54"/>
      <c r="AS104" s="54"/>
      <c r="AT104" s="54"/>
      <c r="AU104" s="54"/>
      <c r="AV104" s="54"/>
      <c r="AW104" s="54"/>
      <c r="AX104" s="54"/>
      <c r="AY104" s="54"/>
      <c r="AZ104" s="54"/>
      <c r="BA104" s="54"/>
      <c r="BB104" s="54"/>
      <c r="BC104" s="54"/>
      <c r="BD104" s="54"/>
      <c r="BE104" s="54"/>
      <c r="BF104" s="54"/>
      <c r="BG104" s="54"/>
      <c r="BH104" s="54"/>
      <c r="BI104" s="54"/>
      <c r="BJ104" s="54"/>
      <c r="BK104" s="54"/>
      <c r="BL104" s="54"/>
    </row>
    <row r="105" spans="2:64" x14ac:dyDescent="0.2">
      <c r="B105" s="54"/>
      <c r="C105" s="54"/>
      <c r="D105" s="54"/>
      <c r="E105" s="54"/>
      <c r="F105" s="54"/>
      <c r="G105" s="90"/>
      <c r="H105" s="54"/>
      <c r="I105" s="54"/>
      <c r="J105" s="54"/>
      <c r="K105" s="54"/>
      <c r="L105" s="54"/>
      <c r="M105" s="54"/>
      <c r="N105" s="54"/>
      <c r="O105" s="54"/>
      <c r="P105" s="54"/>
      <c r="Q105" s="55"/>
      <c r="R105" s="54"/>
      <c r="S105" s="54"/>
      <c r="T105" s="54"/>
      <c r="U105" s="54"/>
      <c r="V105" s="54"/>
      <c r="W105" s="54"/>
      <c r="X105" s="54"/>
      <c r="Y105" s="54"/>
      <c r="Z105" s="54"/>
      <c r="AA105" s="54"/>
      <c r="AB105" s="54"/>
      <c r="AC105" s="54"/>
      <c r="AD105" s="54"/>
      <c r="AE105" s="54"/>
      <c r="AF105" s="54"/>
      <c r="AG105" s="54"/>
      <c r="AH105" s="54"/>
      <c r="AI105" s="54"/>
      <c r="AJ105" s="54"/>
      <c r="AK105" s="54"/>
      <c r="AL105" s="54"/>
      <c r="AM105" s="54"/>
      <c r="AN105" s="54"/>
      <c r="AO105" s="54"/>
      <c r="AP105" s="54"/>
      <c r="AQ105" s="54"/>
      <c r="AR105" s="54"/>
      <c r="AS105" s="54"/>
      <c r="AT105" s="54"/>
      <c r="AU105" s="54"/>
      <c r="AV105" s="54"/>
      <c r="AW105" s="54"/>
      <c r="AX105" s="54"/>
      <c r="AY105" s="54"/>
      <c r="AZ105" s="54"/>
      <c r="BA105" s="54"/>
      <c r="BB105" s="54"/>
      <c r="BC105" s="54"/>
      <c r="BD105" s="54"/>
      <c r="BE105" s="54"/>
      <c r="BF105" s="54"/>
      <c r="BG105" s="54"/>
      <c r="BH105" s="54"/>
      <c r="BI105" s="54"/>
      <c r="BJ105" s="54"/>
      <c r="BK105" s="54"/>
      <c r="BL105" s="54"/>
    </row>
    <row r="106" spans="2:64" x14ac:dyDescent="0.2">
      <c r="B106" s="54"/>
      <c r="C106" s="54"/>
      <c r="D106" s="54"/>
      <c r="E106" s="54"/>
      <c r="F106" s="54"/>
      <c r="G106" s="90"/>
      <c r="H106" s="54"/>
      <c r="I106" s="54"/>
      <c r="J106" s="54"/>
      <c r="K106" s="54"/>
      <c r="L106" s="54"/>
      <c r="M106" s="54"/>
      <c r="N106" s="54"/>
      <c r="O106" s="54"/>
      <c r="P106" s="54"/>
      <c r="Q106" s="55"/>
      <c r="R106" s="54"/>
      <c r="S106" s="54"/>
      <c r="T106" s="54"/>
      <c r="U106" s="54"/>
      <c r="V106" s="54"/>
      <c r="W106" s="54"/>
      <c r="X106" s="54"/>
      <c r="Y106" s="54"/>
      <c r="Z106" s="54"/>
      <c r="AA106" s="54"/>
      <c r="AB106" s="54"/>
      <c r="AC106" s="54"/>
      <c r="AD106" s="54"/>
      <c r="AE106" s="54"/>
      <c r="AF106" s="54"/>
      <c r="AG106" s="54"/>
      <c r="AH106" s="54"/>
      <c r="AI106" s="54"/>
      <c r="AJ106" s="54"/>
      <c r="AK106" s="54"/>
      <c r="AL106" s="54"/>
      <c r="AM106" s="54"/>
      <c r="AN106" s="54"/>
      <c r="AO106" s="54"/>
      <c r="AP106" s="54"/>
      <c r="AQ106" s="54"/>
      <c r="AR106" s="54"/>
      <c r="AS106" s="54"/>
      <c r="AT106" s="54"/>
      <c r="AU106" s="54"/>
      <c r="AV106" s="54"/>
      <c r="AW106" s="54"/>
      <c r="AX106" s="54"/>
      <c r="AY106" s="54"/>
      <c r="AZ106" s="54"/>
      <c r="BA106" s="54"/>
      <c r="BB106" s="54"/>
      <c r="BC106" s="54"/>
      <c r="BD106" s="54"/>
      <c r="BE106" s="54"/>
      <c r="BF106" s="54"/>
      <c r="BG106" s="54"/>
      <c r="BH106" s="54"/>
      <c r="BI106" s="54"/>
      <c r="BJ106" s="54"/>
      <c r="BK106" s="54"/>
      <c r="BL106" s="54"/>
    </row>
    <row r="107" spans="2:64" x14ac:dyDescent="0.2">
      <c r="B107" s="54"/>
      <c r="C107" s="54"/>
      <c r="D107" s="54"/>
      <c r="E107" s="54"/>
      <c r="F107" s="54"/>
      <c r="G107" s="90"/>
      <c r="H107" s="54"/>
      <c r="I107" s="54"/>
      <c r="J107" s="54"/>
      <c r="K107" s="54"/>
      <c r="L107" s="54"/>
      <c r="M107" s="54"/>
      <c r="N107" s="54"/>
      <c r="O107" s="54"/>
      <c r="P107" s="54"/>
      <c r="Q107" s="55"/>
      <c r="R107" s="54"/>
      <c r="S107" s="54"/>
      <c r="T107" s="54"/>
      <c r="U107" s="54"/>
      <c r="V107" s="54"/>
      <c r="W107" s="54"/>
      <c r="X107" s="54"/>
      <c r="Y107" s="54"/>
      <c r="Z107" s="54"/>
      <c r="AA107" s="54"/>
      <c r="AB107" s="54"/>
      <c r="AC107" s="54"/>
      <c r="AD107" s="54"/>
      <c r="AE107" s="54"/>
      <c r="AF107" s="54"/>
      <c r="AG107" s="54"/>
      <c r="AH107" s="54"/>
      <c r="AI107" s="54"/>
      <c r="AJ107" s="54"/>
      <c r="AK107" s="54"/>
      <c r="AL107" s="54"/>
      <c r="AM107" s="54"/>
      <c r="AN107" s="54"/>
      <c r="AO107" s="54"/>
      <c r="AP107" s="54"/>
      <c r="AQ107" s="54"/>
      <c r="AR107" s="54"/>
      <c r="AS107" s="54"/>
      <c r="AT107" s="54"/>
      <c r="AU107" s="54"/>
      <c r="AV107" s="54"/>
      <c r="AW107" s="54"/>
      <c r="AX107" s="54"/>
      <c r="AY107" s="54"/>
      <c r="AZ107" s="54"/>
      <c r="BA107" s="54"/>
      <c r="BB107" s="54"/>
      <c r="BC107" s="54"/>
      <c r="BD107" s="54"/>
      <c r="BE107" s="54"/>
      <c r="BF107" s="54"/>
      <c r="BG107" s="54"/>
      <c r="BH107" s="54"/>
      <c r="BI107" s="54"/>
      <c r="BJ107" s="54"/>
      <c r="BK107" s="54"/>
      <c r="BL107" s="54"/>
    </row>
    <row r="108" spans="2:64" x14ac:dyDescent="0.2">
      <c r="B108" s="54"/>
      <c r="C108" s="54"/>
      <c r="D108" s="54"/>
      <c r="E108" s="54"/>
      <c r="F108" s="54"/>
      <c r="G108" s="90"/>
      <c r="H108" s="54"/>
      <c r="I108" s="54"/>
      <c r="J108" s="54"/>
      <c r="K108" s="54"/>
      <c r="L108" s="54"/>
      <c r="M108" s="54"/>
      <c r="N108" s="54"/>
      <c r="O108" s="54"/>
      <c r="P108" s="54"/>
      <c r="Q108" s="55"/>
      <c r="R108" s="54"/>
      <c r="S108" s="54"/>
      <c r="T108" s="54"/>
      <c r="U108" s="54"/>
      <c r="V108" s="54"/>
      <c r="W108" s="54"/>
      <c r="X108" s="54"/>
      <c r="Y108" s="54"/>
      <c r="Z108" s="54"/>
      <c r="AA108" s="54"/>
      <c r="AB108" s="54"/>
      <c r="AC108" s="54"/>
      <c r="AD108" s="54"/>
      <c r="AE108" s="54"/>
      <c r="AF108" s="54"/>
      <c r="AG108" s="54"/>
      <c r="AH108" s="54"/>
      <c r="AI108" s="54"/>
      <c r="AJ108" s="54"/>
      <c r="AK108" s="54"/>
      <c r="AL108" s="54"/>
      <c r="AM108" s="54"/>
      <c r="AN108" s="54"/>
      <c r="AO108" s="54"/>
      <c r="AP108" s="54"/>
      <c r="AQ108" s="54"/>
      <c r="AR108" s="54"/>
      <c r="AS108" s="54"/>
      <c r="AT108" s="54"/>
      <c r="AU108" s="54"/>
      <c r="AV108" s="54"/>
      <c r="AW108" s="54"/>
      <c r="AX108" s="54"/>
      <c r="AY108" s="54"/>
      <c r="AZ108" s="54"/>
      <c r="BA108" s="54"/>
      <c r="BB108" s="54"/>
      <c r="BC108" s="54"/>
      <c r="BD108" s="54"/>
      <c r="BE108" s="54"/>
      <c r="BF108" s="54"/>
      <c r="BG108" s="54"/>
      <c r="BH108" s="54"/>
      <c r="BI108" s="54"/>
      <c r="BJ108" s="54"/>
      <c r="BK108" s="54"/>
      <c r="BL108" s="54"/>
    </row>
    <row r="109" spans="2:64" x14ac:dyDescent="0.2">
      <c r="B109" s="54"/>
      <c r="C109" s="54"/>
      <c r="D109" s="54"/>
      <c r="E109" s="54"/>
      <c r="F109" s="54"/>
      <c r="G109" s="90"/>
      <c r="H109" s="54"/>
      <c r="I109" s="54"/>
      <c r="J109" s="54"/>
      <c r="K109" s="54"/>
      <c r="L109" s="54"/>
      <c r="M109" s="54"/>
      <c r="N109" s="54"/>
      <c r="O109" s="54"/>
      <c r="P109" s="54"/>
      <c r="Q109" s="55"/>
      <c r="R109" s="54"/>
      <c r="S109" s="54"/>
      <c r="T109" s="54"/>
      <c r="U109" s="54"/>
      <c r="V109" s="54"/>
      <c r="W109" s="54"/>
      <c r="X109" s="54"/>
      <c r="Y109" s="54"/>
      <c r="Z109" s="54"/>
      <c r="AA109" s="54"/>
      <c r="AB109" s="54"/>
      <c r="AC109" s="54"/>
      <c r="AD109" s="54"/>
      <c r="AE109" s="54"/>
      <c r="AF109" s="54"/>
      <c r="AG109" s="54"/>
      <c r="AH109" s="54"/>
      <c r="AI109" s="54"/>
      <c r="AJ109" s="54"/>
      <c r="AK109" s="54"/>
      <c r="AL109" s="54"/>
      <c r="AM109" s="54"/>
      <c r="AN109" s="54"/>
      <c r="AO109" s="54"/>
      <c r="AP109" s="54"/>
      <c r="AQ109" s="54"/>
      <c r="AR109" s="54"/>
      <c r="AS109" s="54"/>
      <c r="AT109" s="54"/>
      <c r="AU109" s="54"/>
      <c r="AV109" s="54"/>
      <c r="AW109" s="54"/>
      <c r="AX109" s="54"/>
      <c r="AY109" s="54"/>
      <c r="AZ109" s="54"/>
      <c r="BA109" s="54"/>
      <c r="BB109" s="54"/>
      <c r="BC109" s="54"/>
      <c r="BD109" s="54"/>
      <c r="BE109" s="54"/>
      <c r="BF109" s="54"/>
      <c r="BG109" s="54"/>
      <c r="BH109" s="54"/>
      <c r="BI109" s="54"/>
      <c r="BJ109" s="54"/>
      <c r="BK109" s="54"/>
      <c r="BL109" s="54"/>
    </row>
    <row r="110" spans="2:64" x14ac:dyDescent="0.2">
      <c r="B110" s="54"/>
      <c r="C110" s="54"/>
      <c r="D110" s="54"/>
      <c r="E110" s="54"/>
      <c r="F110" s="54"/>
      <c r="G110" s="90"/>
      <c r="H110" s="54"/>
      <c r="I110" s="54"/>
      <c r="J110" s="54"/>
      <c r="K110" s="54"/>
      <c r="L110" s="54"/>
      <c r="M110" s="54"/>
      <c r="N110" s="54"/>
      <c r="O110" s="54"/>
      <c r="P110" s="54"/>
      <c r="Q110" s="55"/>
      <c r="R110" s="54"/>
      <c r="S110" s="54"/>
      <c r="T110" s="54"/>
      <c r="U110" s="54"/>
      <c r="V110" s="54"/>
      <c r="W110" s="54"/>
      <c r="X110" s="54"/>
      <c r="Y110" s="54"/>
      <c r="Z110" s="54"/>
      <c r="AA110" s="54"/>
      <c r="AB110" s="54"/>
      <c r="AC110" s="54"/>
      <c r="AD110" s="54"/>
      <c r="AE110" s="54"/>
      <c r="AF110" s="54"/>
      <c r="AG110" s="54"/>
      <c r="AH110" s="54"/>
      <c r="AI110" s="54"/>
      <c r="AJ110" s="54"/>
      <c r="AK110" s="54"/>
      <c r="AL110" s="54"/>
      <c r="AM110" s="54"/>
      <c r="AN110" s="54"/>
      <c r="AO110" s="54"/>
      <c r="AP110" s="54"/>
      <c r="AQ110" s="54"/>
      <c r="AR110" s="54"/>
      <c r="AS110" s="54"/>
      <c r="AT110" s="54"/>
      <c r="AU110" s="54"/>
      <c r="AV110" s="54"/>
      <c r="AW110" s="54"/>
      <c r="AX110" s="54"/>
      <c r="AY110" s="54"/>
      <c r="AZ110" s="54"/>
      <c r="BA110" s="54"/>
      <c r="BB110" s="54"/>
      <c r="BC110" s="54"/>
      <c r="BD110" s="54"/>
      <c r="BE110" s="54"/>
      <c r="BF110" s="54"/>
      <c r="BG110" s="54"/>
      <c r="BH110" s="54"/>
      <c r="BI110" s="54"/>
      <c r="BJ110" s="54"/>
      <c r="BK110" s="54"/>
      <c r="BL110" s="54"/>
    </row>
    <row r="111" spans="2:64" x14ac:dyDescent="0.2">
      <c r="B111" s="54"/>
      <c r="C111" s="54"/>
      <c r="D111" s="54"/>
      <c r="E111" s="54"/>
      <c r="F111" s="54"/>
      <c r="G111" s="90"/>
      <c r="H111" s="54"/>
      <c r="I111" s="54"/>
      <c r="J111" s="54"/>
      <c r="K111" s="54"/>
      <c r="L111" s="54"/>
      <c r="M111" s="54"/>
      <c r="N111" s="54"/>
      <c r="O111" s="54"/>
      <c r="P111" s="54"/>
      <c r="Q111" s="55"/>
      <c r="R111" s="54"/>
      <c r="S111" s="54"/>
      <c r="T111" s="54"/>
      <c r="U111" s="54"/>
      <c r="V111" s="54"/>
      <c r="W111" s="54"/>
      <c r="X111" s="54"/>
      <c r="Y111" s="54"/>
      <c r="Z111" s="54"/>
      <c r="AA111" s="54"/>
      <c r="AB111" s="54"/>
      <c r="AC111" s="54"/>
      <c r="AD111" s="54"/>
      <c r="AE111" s="54"/>
      <c r="AF111" s="54"/>
      <c r="AG111" s="54"/>
      <c r="AH111" s="54"/>
      <c r="AI111" s="54"/>
      <c r="AJ111" s="54"/>
      <c r="AK111" s="54"/>
      <c r="AL111" s="54"/>
      <c r="AM111" s="54"/>
      <c r="AN111" s="54"/>
      <c r="AO111" s="54"/>
      <c r="AP111" s="54"/>
      <c r="AQ111" s="54"/>
      <c r="AR111" s="54"/>
      <c r="AS111" s="54"/>
      <c r="AT111" s="54"/>
      <c r="AU111" s="54"/>
      <c r="AV111" s="54"/>
      <c r="AW111" s="54"/>
      <c r="AX111" s="54"/>
      <c r="AY111" s="54"/>
      <c r="AZ111" s="54"/>
      <c r="BA111" s="54"/>
      <c r="BB111" s="54"/>
      <c r="BC111" s="54"/>
      <c r="BD111" s="54"/>
      <c r="BE111" s="54"/>
      <c r="BF111" s="54"/>
      <c r="BG111" s="54"/>
      <c r="BH111" s="54"/>
      <c r="BI111" s="54"/>
      <c r="BJ111" s="54"/>
      <c r="BK111" s="54"/>
      <c r="BL111" s="54"/>
    </row>
    <row r="112" spans="2:64" x14ac:dyDescent="0.2">
      <c r="B112" s="54"/>
      <c r="C112" s="54"/>
      <c r="D112" s="54"/>
      <c r="E112" s="54"/>
      <c r="F112" s="54"/>
      <c r="G112" s="90"/>
      <c r="H112" s="54"/>
      <c r="I112" s="54"/>
      <c r="J112" s="54"/>
      <c r="K112" s="54"/>
      <c r="L112" s="54"/>
      <c r="M112" s="54"/>
      <c r="N112" s="54"/>
      <c r="O112" s="54"/>
      <c r="P112" s="54"/>
      <c r="Q112" s="55"/>
      <c r="R112" s="54"/>
      <c r="S112" s="54"/>
      <c r="T112" s="54"/>
      <c r="U112" s="54"/>
      <c r="V112" s="54"/>
      <c r="W112" s="54"/>
      <c r="X112" s="54"/>
      <c r="Y112" s="54"/>
      <c r="Z112" s="54"/>
      <c r="AA112" s="54"/>
      <c r="AB112" s="54"/>
      <c r="AC112" s="54"/>
      <c r="AD112" s="54"/>
      <c r="AE112" s="54"/>
      <c r="AF112" s="54"/>
      <c r="AG112" s="54"/>
      <c r="AH112" s="54"/>
      <c r="AI112" s="54"/>
      <c r="AJ112" s="54"/>
      <c r="AK112" s="54"/>
      <c r="AL112" s="54"/>
      <c r="AM112" s="54"/>
      <c r="AN112" s="54"/>
      <c r="AO112" s="54"/>
      <c r="AP112" s="54"/>
      <c r="AQ112" s="54"/>
      <c r="AR112" s="54"/>
      <c r="AS112" s="54"/>
      <c r="AT112" s="54"/>
      <c r="AU112" s="54"/>
      <c r="AV112" s="54"/>
      <c r="AW112" s="54"/>
      <c r="AX112" s="54"/>
      <c r="AY112" s="54"/>
      <c r="AZ112" s="54"/>
      <c r="BA112" s="54"/>
      <c r="BB112" s="54"/>
      <c r="BC112" s="54"/>
      <c r="BD112" s="54"/>
      <c r="BE112" s="54"/>
      <c r="BF112" s="54"/>
      <c r="BG112" s="54"/>
      <c r="BH112" s="54"/>
      <c r="BI112" s="54"/>
      <c r="BJ112" s="54"/>
      <c r="BK112" s="54"/>
      <c r="BL112" s="54"/>
    </row>
    <row r="113" spans="2:64" x14ac:dyDescent="0.2">
      <c r="B113" s="54"/>
      <c r="C113" s="54"/>
      <c r="D113" s="54"/>
      <c r="E113" s="54"/>
      <c r="F113" s="54"/>
      <c r="G113" s="90"/>
      <c r="H113" s="54"/>
      <c r="I113" s="54"/>
      <c r="J113" s="54"/>
      <c r="K113" s="54"/>
      <c r="L113" s="54"/>
      <c r="M113" s="54"/>
      <c r="N113" s="54"/>
      <c r="O113" s="54"/>
      <c r="P113" s="54"/>
      <c r="Q113" s="55"/>
      <c r="R113" s="54"/>
      <c r="S113" s="54"/>
      <c r="T113" s="54"/>
      <c r="U113" s="54"/>
      <c r="V113" s="54"/>
      <c r="W113" s="54"/>
      <c r="X113" s="54"/>
      <c r="Y113" s="54"/>
      <c r="Z113" s="54"/>
      <c r="AA113" s="54"/>
      <c r="AB113" s="54"/>
      <c r="AC113" s="54"/>
      <c r="AD113" s="54"/>
      <c r="AE113" s="54"/>
      <c r="AF113" s="54"/>
      <c r="AG113" s="54"/>
      <c r="AH113" s="54"/>
      <c r="AI113" s="54"/>
      <c r="AJ113" s="54"/>
      <c r="AK113" s="54"/>
      <c r="AL113" s="54"/>
      <c r="AM113" s="54"/>
      <c r="AN113" s="54"/>
      <c r="AO113" s="54"/>
      <c r="AP113" s="54"/>
      <c r="AQ113" s="54"/>
      <c r="AR113" s="54"/>
      <c r="AS113" s="54"/>
      <c r="AT113" s="54"/>
      <c r="AU113" s="54"/>
      <c r="AV113" s="54"/>
      <c r="AW113" s="54"/>
      <c r="AX113" s="54"/>
      <c r="AY113" s="54"/>
      <c r="AZ113" s="54"/>
      <c r="BA113" s="54"/>
      <c r="BB113" s="54"/>
      <c r="BC113" s="54"/>
      <c r="BD113" s="54"/>
      <c r="BE113" s="54"/>
      <c r="BF113" s="54"/>
      <c r="BG113" s="54"/>
      <c r="BH113" s="54"/>
      <c r="BI113" s="54"/>
      <c r="BJ113" s="54"/>
      <c r="BK113" s="54"/>
      <c r="BL113" s="54"/>
    </row>
    <row r="114" spans="2:64" x14ac:dyDescent="0.2">
      <c r="B114" s="54"/>
      <c r="C114" s="54"/>
      <c r="D114" s="54"/>
      <c r="E114" s="54"/>
      <c r="F114" s="54"/>
      <c r="G114" s="90"/>
      <c r="H114" s="54"/>
      <c r="I114" s="54"/>
      <c r="J114" s="54"/>
      <c r="K114" s="54"/>
      <c r="L114" s="54"/>
      <c r="M114" s="54"/>
      <c r="N114" s="54"/>
      <c r="O114" s="54"/>
      <c r="P114" s="54"/>
      <c r="Q114" s="55"/>
      <c r="R114" s="54"/>
      <c r="S114" s="54"/>
      <c r="T114" s="54"/>
      <c r="U114" s="54"/>
      <c r="V114" s="54"/>
      <c r="W114" s="54"/>
      <c r="X114" s="54"/>
      <c r="Y114" s="54"/>
      <c r="Z114" s="54"/>
      <c r="AA114" s="54"/>
      <c r="AB114" s="54"/>
      <c r="AC114" s="54"/>
      <c r="AD114" s="54"/>
      <c r="AE114" s="54"/>
      <c r="AF114" s="54"/>
      <c r="AG114" s="54"/>
      <c r="AH114" s="54"/>
      <c r="AI114" s="54"/>
      <c r="AJ114" s="54"/>
      <c r="AK114" s="54"/>
      <c r="AL114" s="54"/>
      <c r="AM114" s="54"/>
      <c r="AN114" s="54"/>
      <c r="AO114" s="54"/>
      <c r="AP114" s="54"/>
      <c r="AQ114" s="54"/>
      <c r="AR114" s="54"/>
      <c r="AS114" s="54"/>
      <c r="AT114" s="54"/>
      <c r="AU114" s="54"/>
      <c r="AV114" s="54"/>
      <c r="AW114" s="54"/>
      <c r="AX114" s="54"/>
      <c r="AY114" s="54"/>
      <c r="AZ114" s="54"/>
      <c r="BA114" s="54"/>
      <c r="BB114" s="54"/>
      <c r="BC114" s="54"/>
      <c r="BD114" s="54"/>
      <c r="BE114" s="54"/>
      <c r="BF114" s="54"/>
      <c r="BG114" s="54"/>
      <c r="BH114" s="54"/>
      <c r="BI114" s="54"/>
      <c r="BJ114" s="54"/>
      <c r="BK114" s="54"/>
      <c r="BL114" s="54"/>
    </row>
    <row r="115" spans="2:64" x14ac:dyDescent="0.2">
      <c r="B115" s="54"/>
      <c r="C115" s="54"/>
      <c r="D115" s="54"/>
      <c r="E115" s="54"/>
      <c r="F115" s="54"/>
      <c r="G115" s="90"/>
      <c r="H115" s="54"/>
      <c r="I115" s="54"/>
      <c r="J115" s="54"/>
      <c r="K115" s="54"/>
      <c r="L115" s="54"/>
      <c r="M115" s="54"/>
      <c r="N115" s="54"/>
      <c r="O115" s="54"/>
      <c r="P115" s="54"/>
      <c r="Q115" s="55"/>
      <c r="R115" s="54"/>
      <c r="S115" s="54"/>
      <c r="T115" s="54"/>
      <c r="U115" s="54"/>
      <c r="V115" s="54"/>
      <c r="W115" s="54"/>
      <c r="X115" s="54"/>
      <c r="Y115" s="54"/>
      <c r="Z115" s="54"/>
      <c r="AA115" s="54"/>
      <c r="AB115" s="54"/>
      <c r="AC115" s="54"/>
      <c r="AD115" s="54"/>
      <c r="AE115" s="54"/>
      <c r="AF115" s="54"/>
      <c r="AG115" s="54"/>
      <c r="AH115" s="54"/>
      <c r="AI115" s="54"/>
      <c r="AJ115" s="54"/>
      <c r="AK115" s="54"/>
      <c r="AL115" s="54"/>
      <c r="AM115" s="54"/>
      <c r="AN115" s="54"/>
      <c r="AO115" s="54"/>
      <c r="AP115" s="54"/>
      <c r="AQ115" s="54"/>
      <c r="AR115" s="54"/>
      <c r="AS115" s="54"/>
      <c r="AT115" s="54"/>
      <c r="AU115" s="54"/>
      <c r="AV115" s="54"/>
      <c r="AW115" s="54"/>
      <c r="AX115" s="54"/>
      <c r="AY115" s="54"/>
      <c r="AZ115" s="54"/>
      <c r="BA115" s="54"/>
      <c r="BB115" s="54"/>
      <c r="BC115" s="54"/>
      <c r="BD115" s="54"/>
      <c r="BE115" s="54"/>
      <c r="BF115" s="54"/>
      <c r="BG115" s="54"/>
      <c r="BH115" s="54"/>
      <c r="BI115" s="54"/>
      <c r="BJ115" s="54"/>
      <c r="BK115" s="54"/>
      <c r="BL115" s="54"/>
    </row>
    <row r="116" spans="2:64" x14ac:dyDescent="0.2">
      <c r="B116" s="54"/>
      <c r="C116" s="54"/>
      <c r="D116" s="54"/>
      <c r="E116" s="54"/>
      <c r="F116" s="54"/>
      <c r="G116" s="90"/>
      <c r="H116" s="54"/>
      <c r="I116" s="54"/>
      <c r="J116" s="54"/>
      <c r="K116" s="54"/>
      <c r="L116" s="54"/>
      <c r="M116" s="54"/>
      <c r="N116" s="54"/>
      <c r="O116" s="54"/>
      <c r="P116" s="54"/>
      <c r="Q116" s="55"/>
      <c r="R116" s="54"/>
      <c r="S116" s="54"/>
      <c r="T116" s="54"/>
      <c r="U116" s="54"/>
      <c r="V116" s="54"/>
      <c r="W116" s="54"/>
      <c r="X116" s="54"/>
      <c r="Y116" s="54"/>
      <c r="Z116" s="54"/>
      <c r="AA116" s="54"/>
      <c r="AB116" s="54"/>
      <c r="AC116" s="54"/>
      <c r="AD116" s="54"/>
      <c r="AE116" s="54"/>
      <c r="AF116" s="54"/>
      <c r="AG116" s="54"/>
      <c r="AH116" s="54"/>
      <c r="AI116" s="54"/>
      <c r="AJ116" s="54"/>
      <c r="AK116" s="54"/>
      <c r="AL116" s="54"/>
      <c r="AM116" s="54"/>
      <c r="AN116" s="54"/>
      <c r="AO116" s="54"/>
      <c r="AP116" s="54"/>
      <c r="AQ116" s="54"/>
      <c r="AR116" s="54"/>
      <c r="AS116" s="54"/>
      <c r="AT116" s="54"/>
      <c r="AU116" s="54"/>
      <c r="AV116" s="54"/>
      <c r="AW116" s="54"/>
      <c r="AX116" s="54"/>
      <c r="AY116" s="54"/>
      <c r="AZ116" s="54"/>
      <c r="BA116" s="54"/>
      <c r="BB116" s="54"/>
      <c r="BC116" s="54"/>
      <c r="BD116" s="54"/>
      <c r="BE116" s="54"/>
      <c r="BF116" s="54"/>
      <c r="BG116" s="54"/>
      <c r="BH116" s="54"/>
      <c r="BI116" s="54"/>
      <c r="BJ116" s="54"/>
      <c r="BK116" s="54"/>
      <c r="BL116" s="54"/>
    </row>
    <row r="117" spans="2:64" x14ac:dyDescent="0.2">
      <c r="B117" s="54"/>
      <c r="C117" s="54"/>
      <c r="D117" s="54"/>
      <c r="E117" s="54"/>
      <c r="F117" s="54"/>
      <c r="G117" s="90"/>
      <c r="H117" s="54"/>
      <c r="I117" s="54"/>
      <c r="J117" s="54"/>
      <c r="K117" s="54"/>
      <c r="L117" s="54"/>
      <c r="M117" s="54"/>
      <c r="N117" s="54"/>
      <c r="O117" s="54"/>
      <c r="P117" s="54"/>
      <c r="Q117" s="55"/>
      <c r="R117" s="54"/>
      <c r="S117" s="54"/>
      <c r="T117" s="54"/>
      <c r="U117" s="54"/>
      <c r="V117" s="54"/>
      <c r="W117" s="54"/>
      <c r="X117" s="54"/>
      <c r="Y117" s="54"/>
      <c r="Z117" s="54"/>
      <c r="AA117" s="54"/>
      <c r="AB117" s="54"/>
      <c r="AC117" s="54"/>
      <c r="AD117" s="54"/>
      <c r="AE117" s="54"/>
      <c r="AF117" s="54"/>
      <c r="AG117" s="54"/>
      <c r="AH117" s="54"/>
      <c r="AI117" s="54"/>
      <c r="AJ117" s="54"/>
      <c r="AK117" s="54"/>
      <c r="AL117" s="54"/>
      <c r="AM117" s="54"/>
      <c r="AN117" s="54"/>
      <c r="AO117" s="54"/>
      <c r="AP117" s="54"/>
      <c r="AQ117" s="54"/>
      <c r="AR117" s="54"/>
      <c r="AS117" s="54"/>
      <c r="AT117" s="54"/>
      <c r="AU117" s="54"/>
      <c r="AV117" s="54"/>
      <c r="AW117" s="54"/>
      <c r="AX117" s="54"/>
      <c r="AY117" s="54"/>
      <c r="AZ117" s="54"/>
      <c r="BA117" s="54"/>
      <c r="BB117" s="54"/>
      <c r="BC117" s="54"/>
      <c r="BD117" s="54"/>
      <c r="BE117" s="54"/>
      <c r="BF117" s="54"/>
      <c r="BG117" s="54"/>
      <c r="BH117" s="54"/>
      <c r="BI117" s="54"/>
      <c r="BJ117" s="54"/>
      <c r="BK117" s="54"/>
      <c r="BL117" s="54"/>
    </row>
    <row r="118" spans="2:64" x14ac:dyDescent="0.2">
      <c r="B118" s="54"/>
      <c r="C118" s="54"/>
      <c r="D118" s="54"/>
      <c r="E118" s="54"/>
      <c r="F118" s="54"/>
      <c r="G118" s="90"/>
      <c r="H118" s="54"/>
      <c r="I118" s="54"/>
      <c r="J118" s="54"/>
      <c r="K118" s="54"/>
      <c r="L118" s="54"/>
      <c r="M118" s="54"/>
      <c r="N118" s="54"/>
      <c r="O118" s="54"/>
      <c r="P118" s="54"/>
      <c r="Q118" s="55"/>
      <c r="R118" s="54"/>
      <c r="S118" s="54"/>
      <c r="T118" s="54"/>
      <c r="U118" s="54"/>
      <c r="V118" s="54"/>
      <c r="W118" s="54"/>
      <c r="X118" s="54"/>
      <c r="Y118" s="54"/>
      <c r="Z118" s="54"/>
      <c r="AA118" s="54"/>
      <c r="AB118" s="54"/>
      <c r="AC118" s="54"/>
      <c r="AD118" s="54"/>
      <c r="AE118" s="54"/>
      <c r="AF118" s="54"/>
      <c r="AG118" s="54"/>
      <c r="AH118" s="54"/>
      <c r="AI118" s="54"/>
      <c r="AJ118" s="54"/>
      <c r="AK118" s="54"/>
      <c r="AL118" s="54"/>
      <c r="AM118" s="54"/>
      <c r="AN118" s="54"/>
      <c r="AO118" s="54"/>
      <c r="AP118" s="54"/>
      <c r="AQ118" s="54"/>
      <c r="AR118" s="54"/>
      <c r="AS118" s="54"/>
      <c r="AT118" s="54"/>
      <c r="AU118" s="54"/>
      <c r="AV118" s="54"/>
      <c r="AW118" s="54"/>
      <c r="AX118" s="54"/>
      <c r="AY118" s="54"/>
      <c r="AZ118" s="54"/>
      <c r="BA118" s="54"/>
      <c r="BB118" s="54"/>
      <c r="BC118" s="54"/>
      <c r="BD118" s="54"/>
      <c r="BE118" s="54"/>
      <c r="BF118" s="54"/>
      <c r="BG118" s="54"/>
      <c r="BH118" s="54"/>
      <c r="BI118" s="54"/>
      <c r="BJ118" s="54"/>
      <c r="BK118" s="54"/>
      <c r="BL118" s="54"/>
    </row>
    <row r="119" spans="2:64" x14ac:dyDescent="0.2">
      <c r="B119" s="54"/>
      <c r="C119" s="54"/>
      <c r="D119" s="54"/>
      <c r="E119" s="54"/>
      <c r="F119" s="54"/>
      <c r="G119" s="90"/>
      <c r="H119" s="54"/>
      <c r="I119" s="54"/>
      <c r="J119" s="54"/>
      <c r="K119" s="54"/>
      <c r="L119" s="54"/>
      <c r="M119" s="54"/>
      <c r="N119" s="54"/>
      <c r="O119" s="54"/>
      <c r="P119" s="54"/>
      <c r="Q119" s="55"/>
      <c r="R119" s="54"/>
      <c r="S119" s="54"/>
      <c r="T119" s="54"/>
      <c r="U119" s="54"/>
      <c r="V119" s="54"/>
      <c r="W119" s="54"/>
      <c r="X119" s="54"/>
      <c r="Y119" s="54"/>
      <c r="Z119" s="54"/>
      <c r="AA119" s="54"/>
      <c r="AB119" s="54"/>
      <c r="AC119" s="54"/>
      <c r="AD119" s="54"/>
      <c r="AE119" s="54"/>
      <c r="AF119" s="54"/>
      <c r="AG119" s="54"/>
      <c r="AH119" s="54"/>
      <c r="AI119" s="54"/>
      <c r="AJ119" s="54"/>
      <c r="AK119" s="54"/>
      <c r="AL119" s="54"/>
      <c r="AM119" s="54"/>
      <c r="AN119" s="54"/>
      <c r="AO119" s="54"/>
      <c r="AP119" s="54"/>
      <c r="AQ119" s="54"/>
      <c r="AR119" s="54"/>
      <c r="AS119" s="54"/>
      <c r="AT119" s="54"/>
      <c r="AU119" s="54"/>
      <c r="AV119" s="54"/>
      <c r="AW119" s="54"/>
      <c r="AX119" s="54"/>
      <c r="AY119" s="54"/>
      <c r="AZ119" s="54"/>
      <c r="BA119" s="54"/>
      <c r="BB119" s="54"/>
      <c r="BC119" s="54"/>
      <c r="BD119" s="54"/>
      <c r="BE119" s="54"/>
      <c r="BF119" s="54"/>
      <c r="BG119" s="54"/>
      <c r="BH119" s="54"/>
      <c r="BI119" s="54"/>
      <c r="BJ119" s="54"/>
      <c r="BK119" s="54"/>
      <c r="BL119" s="54"/>
    </row>
    <row r="120" spans="2:64" x14ac:dyDescent="0.2">
      <c r="B120" s="54"/>
      <c r="C120" s="54"/>
      <c r="D120" s="54"/>
      <c r="E120" s="54"/>
      <c r="F120" s="54"/>
      <c r="G120" s="90"/>
      <c r="H120" s="54"/>
      <c r="I120" s="54"/>
      <c r="J120" s="54"/>
      <c r="K120" s="54"/>
      <c r="L120" s="54"/>
      <c r="M120" s="54"/>
      <c r="N120" s="54"/>
      <c r="O120" s="54"/>
      <c r="P120" s="54"/>
      <c r="Q120" s="55"/>
      <c r="R120" s="54"/>
      <c r="S120" s="54"/>
      <c r="T120" s="54"/>
      <c r="U120" s="54"/>
      <c r="V120" s="54"/>
      <c r="W120" s="54"/>
      <c r="X120" s="54"/>
      <c r="Y120" s="54"/>
      <c r="Z120" s="54"/>
      <c r="AA120" s="54"/>
      <c r="AB120" s="54"/>
      <c r="AC120" s="54"/>
      <c r="AD120" s="54"/>
      <c r="AE120" s="54"/>
      <c r="AF120" s="54"/>
      <c r="AG120" s="54"/>
      <c r="AH120" s="54"/>
      <c r="AI120" s="54"/>
      <c r="AJ120" s="54"/>
      <c r="AK120" s="54"/>
      <c r="AL120" s="54"/>
      <c r="AM120" s="54"/>
      <c r="AN120" s="54"/>
      <c r="AO120" s="54"/>
      <c r="AP120" s="54"/>
      <c r="AQ120" s="54"/>
      <c r="AR120" s="54"/>
      <c r="AS120" s="54"/>
      <c r="AT120" s="54"/>
      <c r="AU120" s="54"/>
      <c r="AV120" s="54"/>
      <c r="AW120" s="54"/>
      <c r="AX120" s="54"/>
      <c r="AY120" s="54"/>
      <c r="AZ120" s="54"/>
      <c r="BA120" s="54"/>
      <c r="BB120" s="54"/>
      <c r="BC120" s="54"/>
      <c r="BD120" s="54"/>
      <c r="BE120" s="54"/>
      <c r="BF120" s="54"/>
      <c r="BG120" s="54"/>
      <c r="BH120" s="54"/>
      <c r="BI120" s="54"/>
      <c r="BJ120" s="54"/>
      <c r="BK120" s="54"/>
      <c r="BL120" s="54"/>
    </row>
    <row r="121" spans="2:64" x14ac:dyDescent="0.2">
      <c r="B121" s="54"/>
      <c r="C121" s="54"/>
      <c r="D121" s="54"/>
      <c r="E121" s="54"/>
      <c r="F121" s="54"/>
      <c r="G121" s="90"/>
      <c r="H121" s="54"/>
      <c r="I121" s="54"/>
      <c r="J121" s="54"/>
      <c r="K121" s="54"/>
      <c r="L121" s="54"/>
      <c r="M121" s="54"/>
      <c r="N121" s="54"/>
      <c r="O121" s="54"/>
      <c r="P121" s="54"/>
      <c r="Q121" s="55"/>
      <c r="R121" s="54"/>
      <c r="S121" s="54"/>
      <c r="T121" s="54"/>
      <c r="U121" s="54"/>
      <c r="V121" s="54"/>
      <c r="W121" s="54"/>
      <c r="X121" s="54"/>
      <c r="Y121" s="54"/>
      <c r="Z121" s="54"/>
      <c r="AA121" s="54"/>
      <c r="AB121" s="54"/>
      <c r="AC121" s="54"/>
      <c r="AD121" s="54"/>
      <c r="AE121" s="54"/>
      <c r="AF121" s="54"/>
      <c r="AG121" s="54"/>
      <c r="AH121" s="54"/>
      <c r="AI121" s="54"/>
      <c r="AJ121" s="54"/>
      <c r="AK121" s="54"/>
      <c r="AL121" s="54"/>
      <c r="AM121" s="54"/>
      <c r="AN121" s="54"/>
      <c r="AO121" s="54"/>
      <c r="AP121" s="54"/>
      <c r="AQ121" s="54"/>
      <c r="AR121" s="54"/>
      <c r="AS121" s="54"/>
      <c r="AT121" s="54"/>
      <c r="AU121" s="54"/>
      <c r="AV121" s="54"/>
      <c r="AW121" s="54"/>
      <c r="AX121" s="54"/>
      <c r="AY121" s="54"/>
      <c r="AZ121" s="54"/>
      <c r="BA121" s="54"/>
      <c r="BB121" s="54"/>
      <c r="BC121" s="54"/>
      <c r="BD121" s="54"/>
      <c r="BE121" s="54"/>
      <c r="BF121" s="54"/>
      <c r="BG121" s="54"/>
      <c r="BH121" s="54"/>
      <c r="BI121" s="54"/>
      <c r="BJ121" s="54"/>
      <c r="BK121" s="54"/>
      <c r="BL121" s="54"/>
    </row>
    <row r="122" spans="2:64" x14ac:dyDescent="0.2">
      <c r="B122" s="54"/>
      <c r="C122" s="54"/>
      <c r="D122" s="54"/>
      <c r="E122" s="54"/>
      <c r="F122" s="54"/>
      <c r="G122" s="90"/>
      <c r="H122" s="54"/>
      <c r="I122" s="54"/>
      <c r="J122" s="54"/>
      <c r="K122" s="54"/>
      <c r="L122" s="54"/>
      <c r="M122" s="54"/>
      <c r="N122" s="54"/>
      <c r="O122" s="54"/>
      <c r="P122" s="54"/>
      <c r="Q122" s="55"/>
      <c r="R122" s="54"/>
      <c r="S122" s="54"/>
      <c r="T122" s="54"/>
      <c r="U122" s="54"/>
      <c r="V122" s="54"/>
      <c r="W122" s="54"/>
      <c r="X122" s="54"/>
      <c r="Y122" s="54"/>
      <c r="Z122" s="54"/>
      <c r="AA122" s="54"/>
      <c r="AB122" s="54"/>
      <c r="AC122" s="54"/>
      <c r="AD122" s="54"/>
      <c r="AE122" s="54"/>
      <c r="AF122" s="54"/>
      <c r="AG122" s="54"/>
      <c r="AH122" s="54"/>
      <c r="AI122" s="54"/>
      <c r="AJ122" s="54"/>
      <c r="AK122" s="54"/>
      <c r="AL122" s="54"/>
      <c r="AM122" s="54"/>
      <c r="AN122" s="54"/>
      <c r="AO122" s="54"/>
      <c r="AP122" s="54"/>
      <c r="AQ122" s="54"/>
      <c r="AR122" s="54"/>
      <c r="AS122" s="54"/>
      <c r="AT122" s="54"/>
      <c r="AU122" s="54"/>
      <c r="AV122" s="54"/>
      <c r="AW122" s="54"/>
      <c r="AX122" s="54"/>
      <c r="AY122" s="54"/>
      <c r="AZ122" s="54"/>
      <c r="BA122" s="54"/>
      <c r="BB122" s="54"/>
      <c r="BC122" s="54"/>
      <c r="BD122" s="54"/>
      <c r="BE122" s="54"/>
      <c r="BF122" s="54"/>
      <c r="BG122" s="54"/>
      <c r="BH122" s="54"/>
      <c r="BI122" s="54"/>
      <c r="BJ122" s="54"/>
      <c r="BK122" s="54"/>
      <c r="BL122" s="54"/>
    </row>
    <row r="123" spans="2:64" x14ac:dyDescent="0.2">
      <c r="B123" s="54"/>
      <c r="C123" s="54"/>
      <c r="D123" s="54"/>
      <c r="E123" s="54"/>
      <c r="F123" s="54"/>
      <c r="G123" s="90"/>
      <c r="H123" s="54"/>
      <c r="I123" s="54"/>
      <c r="J123" s="54"/>
      <c r="K123" s="54"/>
      <c r="L123" s="54"/>
      <c r="M123" s="54"/>
      <c r="N123" s="54"/>
      <c r="O123" s="54"/>
      <c r="P123" s="54"/>
      <c r="Q123" s="55"/>
      <c r="R123" s="54"/>
      <c r="S123" s="54"/>
      <c r="T123" s="54"/>
      <c r="U123" s="54"/>
      <c r="V123" s="54"/>
      <c r="W123" s="54"/>
      <c r="X123" s="54"/>
      <c r="Y123" s="54"/>
      <c r="Z123" s="54"/>
      <c r="AA123" s="54"/>
      <c r="AB123" s="54"/>
      <c r="AC123" s="54"/>
      <c r="AD123" s="54"/>
      <c r="AE123" s="54"/>
      <c r="AF123" s="54"/>
      <c r="AG123" s="54"/>
      <c r="AH123" s="54"/>
      <c r="AI123" s="54"/>
      <c r="AJ123" s="54"/>
      <c r="AK123" s="54"/>
      <c r="AL123" s="54"/>
      <c r="AM123" s="54"/>
      <c r="AN123" s="54"/>
      <c r="AO123" s="54"/>
      <c r="AP123" s="54"/>
      <c r="AQ123" s="54"/>
      <c r="AR123" s="54"/>
      <c r="AS123" s="54"/>
      <c r="AT123" s="54"/>
      <c r="AU123" s="54"/>
      <c r="AV123" s="54"/>
      <c r="AW123" s="54"/>
      <c r="AX123" s="54"/>
      <c r="AY123" s="54"/>
      <c r="AZ123" s="54"/>
      <c r="BA123" s="54"/>
      <c r="BB123" s="54"/>
      <c r="BC123" s="54"/>
      <c r="BD123" s="54"/>
      <c r="BE123" s="54"/>
      <c r="BF123" s="54"/>
      <c r="BG123" s="54"/>
      <c r="BH123" s="54"/>
      <c r="BI123" s="54"/>
      <c r="BJ123" s="54"/>
      <c r="BK123" s="54"/>
      <c r="BL123" s="54"/>
    </row>
    <row r="124" spans="2:64" x14ac:dyDescent="0.2">
      <c r="B124" s="54"/>
      <c r="C124" s="54"/>
      <c r="D124" s="54"/>
      <c r="E124" s="54"/>
      <c r="F124" s="54"/>
      <c r="G124" s="90"/>
      <c r="H124" s="54"/>
      <c r="I124" s="54"/>
      <c r="J124" s="54"/>
      <c r="K124" s="54"/>
      <c r="L124" s="54"/>
      <c r="M124" s="54"/>
      <c r="N124" s="54"/>
      <c r="O124" s="54"/>
      <c r="P124" s="54"/>
      <c r="Q124" s="55"/>
      <c r="R124" s="54"/>
      <c r="S124" s="54"/>
      <c r="T124" s="54"/>
      <c r="U124" s="54"/>
      <c r="V124" s="54"/>
      <c r="W124" s="54"/>
      <c r="X124" s="54"/>
      <c r="Y124" s="54"/>
      <c r="Z124" s="54"/>
      <c r="AA124" s="54"/>
      <c r="AB124" s="54"/>
      <c r="AC124" s="54"/>
      <c r="AD124" s="54"/>
      <c r="AE124" s="54"/>
      <c r="AF124" s="54"/>
      <c r="AG124" s="54"/>
      <c r="AH124" s="54"/>
      <c r="AI124" s="54"/>
      <c r="AJ124" s="54"/>
      <c r="AK124" s="54"/>
      <c r="AL124" s="54"/>
      <c r="AM124" s="54"/>
      <c r="AN124" s="54"/>
      <c r="AO124" s="54"/>
      <c r="AP124" s="54"/>
      <c r="AQ124" s="54"/>
      <c r="AR124" s="54"/>
      <c r="AS124" s="54"/>
      <c r="AT124" s="54"/>
      <c r="AU124" s="54"/>
      <c r="AV124" s="54"/>
      <c r="AW124" s="54"/>
      <c r="AX124" s="54"/>
      <c r="AY124" s="54"/>
      <c r="AZ124" s="54"/>
      <c r="BA124" s="54"/>
      <c r="BB124" s="54"/>
      <c r="BC124" s="54"/>
      <c r="BD124" s="54"/>
      <c r="BE124" s="54"/>
      <c r="BF124" s="54"/>
      <c r="BG124" s="54"/>
      <c r="BH124" s="54"/>
      <c r="BI124" s="54"/>
      <c r="BJ124" s="54"/>
      <c r="BK124" s="54"/>
      <c r="BL124" s="54"/>
    </row>
    <row r="125" spans="2:64" x14ac:dyDescent="0.2">
      <c r="B125" s="54"/>
      <c r="C125" s="54"/>
      <c r="D125" s="54"/>
      <c r="E125" s="54"/>
      <c r="F125" s="54"/>
      <c r="G125" s="90"/>
      <c r="H125" s="54"/>
      <c r="I125" s="54"/>
      <c r="J125" s="54"/>
      <c r="K125" s="54"/>
      <c r="L125" s="54"/>
      <c r="M125" s="54"/>
      <c r="N125" s="54"/>
      <c r="O125" s="54"/>
      <c r="P125" s="54"/>
      <c r="Q125" s="55"/>
      <c r="R125" s="54"/>
      <c r="S125" s="54"/>
      <c r="T125" s="54"/>
      <c r="U125" s="54"/>
      <c r="V125" s="54"/>
      <c r="W125" s="54"/>
      <c r="X125" s="54"/>
      <c r="Y125" s="54"/>
      <c r="Z125" s="54"/>
      <c r="AA125" s="54"/>
      <c r="AB125" s="54"/>
      <c r="AC125" s="54"/>
      <c r="AD125" s="54"/>
      <c r="AE125" s="54"/>
      <c r="AF125" s="54"/>
      <c r="AG125" s="54"/>
      <c r="AH125" s="54"/>
      <c r="AI125" s="54"/>
      <c r="AJ125" s="54"/>
      <c r="AK125" s="54"/>
      <c r="AL125" s="54"/>
      <c r="AM125" s="54"/>
      <c r="AN125" s="54"/>
      <c r="AO125" s="54"/>
      <c r="AP125" s="54"/>
      <c r="AQ125" s="54"/>
      <c r="AR125" s="54"/>
      <c r="AS125" s="54"/>
      <c r="AT125" s="54"/>
      <c r="AU125" s="54"/>
      <c r="AV125" s="54"/>
      <c r="AW125" s="54"/>
      <c r="AX125" s="54"/>
      <c r="AY125" s="54"/>
      <c r="AZ125" s="54"/>
      <c r="BA125" s="54"/>
      <c r="BB125" s="54"/>
      <c r="BC125" s="54"/>
      <c r="BD125" s="54"/>
      <c r="BE125" s="54"/>
      <c r="BF125" s="54"/>
      <c r="BG125" s="54"/>
      <c r="BH125" s="54"/>
      <c r="BI125" s="54"/>
      <c r="BJ125" s="54"/>
      <c r="BK125" s="54"/>
      <c r="BL125" s="54"/>
    </row>
    <row r="126" spans="2:64" x14ac:dyDescent="0.2">
      <c r="B126" s="54"/>
      <c r="C126" s="54"/>
      <c r="D126" s="54"/>
      <c r="E126" s="54"/>
      <c r="F126" s="54"/>
      <c r="G126" s="90"/>
      <c r="H126" s="54"/>
      <c r="I126" s="54"/>
      <c r="J126" s="54"/>
      <c r="K126" s="54"/>
      <c r="L126" s="54"/>
      <c r="M126" s="54"/>
      <c r="N126" s="54"/>
      <c r="O126" s="54"/>
      <c r="P126" s="54"/>
      <c r="Q126" s="55"/>
      <c r="R126" s="54"/>
      <c r="S126" s="54"/>
      <c r="T126" s="54"/>
      <c r="U126" s="54"/>
      <c r="V126" s="54"/>
      <c r="W126" s="54"/>
      <c r="X126" s="54"/>
      <c r="Y126" s="54"/>
      <c r="Z126" s="54"/>
      <c r="AA126" s="54"/>
      <c r="AB126" s="54"/>
      <c r="AC126" s="54"/>
      <c r="AD126" s="54"/>
      <c r="AE126" s="54"/>
      <c r="AF126" s="54"/>
      <c r="AG126" s="54"/>
      <c r="AH126" s="54"/>
      <c r="AI126" s="54"/>
      <c r="AJ126" s="54"/>
      <c r="AK126" s="54"/>
      <c r="AL126" s="54"/>
      <c r="AM126" s="54"/>
      <c r="AN126" s="54"/>
      <c r="AO126" s="54"/>
      <c r="AP126" s="54"/>
      <c r="AQ126" s="54"/>
      <c r="AR126" s="54"/>
      <c r="AS126" s="54"/>
      <c r="AT126" s="54"/>
      <c r="AU126" s="54"/>
      <c r="AV126" s="54"/>
      <c r="AW126" s="54"/>
      <c r="AX126" s="54"/>
      <c r="AY126" s="54"/>
      <c r="AZ126" s="54"/>
      <c r="BA126" s="54"/>
      <c r="BB126" s="54"/>
      <c r="BC126" s="54"/>
      <c r="BD126" s="54"/>
      <c r="BE126" s="54"/>
      <c r="BF126" s="54"/>
      <c r="BG126" s="54"/>
      <c r="BH126" s="54"/>
      <c r="BI126" s="54"/>
      <c r="BJ126" s="54"/>
      <c r="BK126" s="54"/>
      <c r="BL126" s="54"/>
    </row>
    <row r="127" spans="2:64" x14ac:dyDescent="0.2">
      <c r="B127" s="54"/>
      <c r="C127" s="54"/>
      <c r="D127" s="54"/>
      <c r="E127" s="54"/>
      <c r="F127" s="54"/>
      <c r="G127" s="90"/>
      <c r="H127" s="54"/>
      <c r="I127" s="54"/>
      <c r="J127" s="54"/>
      <c r="K127" s="54"/>
      <c r="L127" s="54"/>
      <c r="M127" s="54"/>
      <c r="N127" s="54"/>
      <c r="O127" s="54"/>
      <c r="P127" s="54"/>
      <c r="Q127" s="55"/>
      <c r="R127" s="54"/>
      <c r="S127" s="54"/>
      <c r="T127" s="54"/>
      <c r="U127" s="54"/>
      <c r="V127" s="54"/>
      <c r="W127" s="54"/>
      <c r="X127" s="54"/>
      <c r="Y127" s="54"/>
      <c r="Z127" s="54"/>
      <c r="AA127" s="54"/>
      <c r="AB127" s="54"/>
      <c r="AC127" s="54"/>
      <c r="AD127" s="54"/>
      <c r="AE127" s="54"/>
      <c r="AF127" s="54"/>
      <c r="AG127" s="54"/>
      <c r="AH127" s="54"/>
      <c r="AI127" s="54"/>
      <c r="AJ127" s="54"/>
      <c r="AK127" s="54"/>
      <c r="AL127" s="54"/>
      <c r="AM127" s="54"/>
      <c r="AN127" s="54"/>
      <c r="AO127" s="54"/>
      <c r="AP127" s="54"/>
      <c r="AQ127" s="54"/>
      <c r="AR127" s="54"/>
      <c r="AS127" s="54"/>
      <c r="AT127" s="54"/>
      <c r="AU127" s="54"/>
      <c r="AV127" s="54"/>
      <c r="AW127" s="54"/>
      <c r="AX127" s="54"/>
      <c r="AY127" s="54"/>
      <c r="AZ127" s="54"/>
      <c r="BA127" s="54"/>
      <c r="BB127" s="54"/>
      <c r="BC127" s="54"/>
      <c r="BD127" s="54"/>
      <c r="BE127" s="54"/>
      <c r="BF127" s="54"/>
      <c r="BG127" s="54"/>
      <c r="BH127" s="54"/>
      <c r="BI127" s="54"/>
      <c r="BJ127" s="54"/>
      <c r="BK127" s="54"/>
      <c r="BL127" s="54"/>
    </row>
    <row r="128" spans="2:64" x14ac:dyDescent="0.2">
      <c r="B128" s="54"/>
      <c r="C128" s="54"/>
      <c r="D128" s="54"/>
      <c r="E128" s="54"/>
      <c r="F128" s="54"/>
      <c r="G128" s="90"/>
      <c r="H128" s="54"/>
      <c r="I128" s="54"/>
      <c r="J128" s="54"/>
      <c r="K128" s="54"/>
      <c r="L128" s="54"/>
      <c r="M128" s="54"/>
      <c r="N128" s="54"/>
      <c r="O128" s="54"/>
      <c r="P128" s="54"/>
      <c r="Q128" s="55"/>
      <c r="R128" s="54"/>
      <c r="S128" s="54"/>
      <c r="T128" s="54"/>
      <c r="U128" s="54"/>
      <c r="V128" s="54"/>
      <c r="W128" s="54"/>
      <c r="X128" s="54"/>
      <c r="Y128" s="54"/>
      <c r="Z128" s="54"/>
      <c r="AA128" s="54"/>
      <c r="AB128" s="54"/>
      <c r="AC128" s="54"/>
      <c r="AD128" s="54"/>
      <c r="AE128" s="54"/>
      <c r="AF128" s="54"/>
      <c r="AG128" s="54"/>
      <c r="AH128" s="54"/>
      <c r="AI128" s="54"/>
      <c r="AJ128" s="54"/>
      <c r="AK128" s="54"/>
      <c r="AL128" s="54"/>
      <c r="AM128" s="54"/>
      <c r="AN128" s="54"/>
      <c r="AO128" s="54"/>
      <c r="AP128" s="54"/>
      <c r="AQ128" s="54"/>
      <c r="AR128" s="54"/>
      <c r="AS128" s="54"/>
      <c r="AT128" s="54"/>
      <c r="AU128" s="54"/>
      <c r="AV128" s="54"/>
      <c r="AW128" s="54"/>
      <c r="AX128" s="54"/>
      <c r="AY128" s="54"/>
      <c r="AZ128" s="54"/>
      <c r="BA128" s="54"/>
      <c r="BB128" s="54"/>
      <c r="BC128" s="54"/>
      <c r="BD128" s="54"/>
      <c r="BE128" s="54"/>
      <c r="BF128" s="54"/>
      <c r="BG128" s="54"/>
      <c r="BH128" s="54"/>
      <c r="BI128" s="54"/>
      <c r="BJ128" s="54"/>
      <c r="BK128" s="54"/>
      <c r="BL128" s="54"/>
    </row>
    <row r="129" spans="2:64" x14ac:dyDescent="0.2">
      <c r="B129" s="54"/>
      <c r="C129" s="54"/>
      <c r="D129" s="54"/>
      <c r="E129" s="54"/>
      <c r="F129" s="54"/>
      <c r="G129" s="90"/>
      <c r="H129" s="54"/>
      <c r="I129" s="54"/>
      <c r="J129" s="54"/>
      <c r="K129" s="54"/>
      <c r="L129" s="54"/>
      <c r="M129" s="54"/>
      <c r="N129" s="54"/>
      <c r="O129" s="54"/>
      <c r="P129" s="54"/>
      <c r="Q129" s="55"/>
      <c r="R129" s="54"/>
      <c r="S129" s="54"/>
      <c r="T129" s="54"/>
      <c r="U129" s="54"/>
      <c r="V129" s="54"/>
      <c r="W129" s="54"/>
      <c r="X129" s="54"/>
      <c r="Y129" s="54"/>
      <c r="Z129" s="54"/>
      <c r="AA129" s="54"/>
      <c r="AB129" s="54"/>
      <c r="AC129" s="54"/>
      <c r="AD129" s="54"/>
      <c r="AE129" s="54"/>
      <c r="AF129" s="54"/>
      <c r="AG129" s="54"/>
      <c r="AH129" s="54"/>
      <c r="AI129" s="54"/>
      <c r="AJ129" s="54"/>
      <c r="AK129" s="54"/>
      <c r="AL129" s="54"/>
      <c r="AM129" s="54"/>
      <c r="AN129" s="54"/>
      <c r="AO129" s="54"/>
      <c r="AP129" s="54"/>
      <c r="AQ129" s="54"/>
      <c r="AR129" s="54"/>
      <c r="AS129" s="54"/>
      <c r="AT129" s="54"/>
      <c r="AU129" s="54"/>
      <c r="AV129" s="54"/>
      <c r="AW129" s="54"/>
      <c r="AX129" s="54"/>
      <c r="AY129" s="54"/>
      <c r="AZ129" s="54"/>
      <c r="BA129" s="54"/>
      <c r="BB129" s="54"/>
      <c r="BC129" s="54"/>
      <c r="BD129" s="54"/>
      <c r="BE129" s="54"/>
      <c r="BF129" s="54"/>
      <c r="BG129" s="54"/>
      <c r="BH129" s="54"/>
      <c r="BI129" s="54"/>
      <c r="BJ129" s="54"/>
      <c r="BK129" s="54"/>
      <c r="BL129" s="54"/>
    </row>
    <row r="130" spans="2:64" x14ac:dyDescent="0.2">
      <c r="B130" s="54"/>
      <c r="C130" s="54"/>
      <c r="D130" s="54"/>
      <c r="E130" s="54"/>
      <c r="F130" s="54"/>
      <c r="G130" s="90"/>
      <c r="H130" s="54"/>
      <c r="I130" s="54"/>
      <c r="J130" s="54"/>
      <c r="K130" s="54"/>
      <c r="L130" s="54"/>
      <c r="M130" s="54"/>
      <c r="N130" s="54"/>
      <c r="O130" s="54"/>
      <c r="P130" s="54"/>
      <c r="Q130" s="55"/>
      <c r="R130" s="54"/>
      <c r="S130" s="54"/>
      <c r="T130" s="54"/>
      <c r="U130" s="54"/>
      <c r="V130" s="54"/>
      <c r="W130" s="54"/>
      <c r="X130" s="54"/>
      <c r="Y130" s="54"/>
      <c r="Z130" s="54"/>
      <c r="AA130" s="54"/>
      <c r="AB130" s="54"/>
      <c r="AC130" s="54"/>
      <c r="AD130" s="54"/>
      <c r="AE130" s="54"/>
      <c r="AF130" s="54"/>
      <c r="AG130" s="54"/>
      <c r="AH130" s="54"/>
      <c r="AI130" s="54"/>
      <c r="AJ130" s="54"/>
      <c r="AK130" s="54"/>
      <c r="AL130" s="54"/>
      <c r="AM130" s="54"/>
      <c r="AN130" s="54"/>
      <c r="AO130" s="54"/>
      <c r="AP130" s="54"/>
      <c r="AQ130" s="54"/>
      <c r="AR130" s="54"/>
      <c r="AS130" s="54"/>
      <c r="AT130" s="54"/>
      <c r="AU130" s="54"/>
      <c r="AV130" s="54"/>
      <c r="AW130" s="54"/>
      <c r="AX130" s="54"/>
      <c r="AY130" s="54"/>
      <c r="AZ130" s="54"/>
      <c r="BA130" s="54"/>
      <c r="BB130" s="54"/>
      <c r="BC130" s="54"/>
      <c r="BD130" s="54"/>
      <c r="BE130" s="54"/>
      <c r="BF130" s="54"/>
      <c r="BG130" s="54"/>
      <c r="BH130" s="54"/>
      <c r="BI130" s="54"/>
      <c r="BJ130" s="54"/>
      <c r="BK130" s="54"/>
      <c r="BL130" s="54"/>
    </row>
    <row r="131" spans="2:64" x14ac:dyDescent="0.2">
      <c r="B131" s="54"/>
      <c r="C131" s="54"/>
      <c r="D131" s="54"/>
      <c r="E131" s="54"/>
      <c r="F131" s="54"/>
      <c r="G131" s="90"/>
      <c r="H131" s="54"/>
      <c r="I131" s="54"/>
      <c r="J131" s="54"/>
      <c r="K131" s="54"/>
      <c r="L131" s="54"/>
      <c r="M131" s="54"/>
      <c r="N131" s="54"/>
      <c r="O131" s="54"/>
      <c r="P131" s="54"/>
      <c r="Q131" s="55"/>
      <c r="R131" s="54"/>
      <c r="S131" s="54"/>
      <c r="T131" s="54"/>
      <c r="U131" s="54"/>
      <c r="V131" s="54"/>
      <c r="W131" s="54"/>
      <c r="X131" s="54"/>
      <c r="Y131" s="54"/>
      <c r="Z131" s="54"/>
      <c r="AA131" s="54"/>
      <c r="AB131" s="54"/>
      <c r="AC131" s="54"/>
      <c r="AD131" s="54"/>
      <c r="AE131" s="54"/>
      <c r="AF131" s="54"/>
      <c r="AG131" s="54"/>
      <c r="AH131" s="54"/>
      <c r="AI131" s="54"/>
      <c r="AJ131" s="54"/>
      <c r="AK131" s="54"/>
      <c r="AL131" s="54"/>
      <c r="AM131" s="54"/>
      <c r="AN131" s="54"/>
      <c r="AO131" s="54"/>
      <c r="AP131" s="54"/>
      <c r="AQ131" s="54"/>
      <c r="AR131" s="54"/>
      <c r="AS131" s="54"/>
      <c r="AT131" s="54"/>
      <c r="AU131" s="54"/>
      <c r="AV131" s="54"/>
      <c r="AW131" s="54"/>
      <c r="AX131" s="54"/>
      <c r="AY131" s="54"/>
      <c r="AZ131" s="54"/>
      <c r="BA131" s="54"/>
      <c r="BB131" s="54"/>
      <c r="BC131" s="54"/>
      <c r="BD131" s="54"/>
      <c r="BE131" s="54"/>
      <c r="BF131" s="54"/>
      <c r="BG131" s="54"/>
      <c r="BH131" s="54"/>
      <c r="BI131" s="54"/>
      <c r="BJ131" s="54"/>
      <c r="BK131" s="54"/>
      <c r="BL131" s="54"/>
    </row>
    <row r="132" spans="2:64" x14ac:dyDescent="0.2">
      <c r="B132" s="54"/>
      <c r="C132" s="54"/>
      <c r="D132" s="54"/>
      <c r="E132" s="54"/>
      <c r="F132" s="54"/>
      <c r="G132" s="90"/>
      <c r="H132" s="54"/>
      <c r="I132" s="54"/>
      <c r="J132" s="54"/>
      <c r="K132" s="54"/>
      <c r="L132" s="54"/>
      <c r="M132" s="54"/>
      <c r="N132" s="54"/>
      <c r="O132" s="54"/>
      <c r="P132" s="54"/>
      <c r="Q132" s="55"/>
      <c r="R132" s="54"/>
      <c r="S132" s="54"/>
      <c r="T132" s="54"/>
      <c r="U132" s="54"/>
      <c r="V132" s="54"/>
      <c r="W132" s="54"/>
      <c r="X132" s="54"/>
      <c r="Y132" s="54"/>
      <c r="Z132" s="54"/>
      <c r="AA132" s="54"/>
      <c r="AB132" s="54"/>
      <c r="AC132" s="54"/>
      <c r="AD132" s="54"/>
      <c r="AE132" s="54"/>
      <c r="AF132" s="54"/>
      <c r="AG132" s="54"/>
      <c r="AH132" s="54"/>
      <c r="AI132" s="54"/>
      <c r="AJ132" s="54"/>
      <c r="AK132" s="54"/>
      <c r="AL132" s="54"/>
      <c r="AM132" s="54"/>
      <c r="AN132" s="54"/>
      <c r="AO132" s="54"/>
      <c r="AP132" s="54"/>
      <c r="AQ132" s="54"/>
      <c r="AR132" s="54"/>
      <c r="AS132" s="54"/>
      <c r="AT132" s="54"/>
      <c r="AU132" s="54"/>
      <c r="AV132" s="54"/>
      <c r="AW132" s="54"/>
      <c r="AX132" s="54"/>
      <c r="AY132" s="54"/>
      <c r="AZ132" s="54"/>
      <c r="BA132" s="54"/>
      <c r="BB132" s="54"/>
      <c r="BC132" s="54"/>
      <c r="BD132" s="54"/>
      <c r="BE132" s="54"/>
      <c r="BF132" s="54"/>
      <c r="BG132" s="54"/>
      <c r="BH132" s="54"/>
      <c r="BI132" s="54"/>
      <c r="BJ132" s="54"/>
      <c r="BK132" s="54"/>
      <c r="BL132" s="54"/>
    </row>
    <row r="133" spans="2:64" x14ac:dyDescent="0.2">
      <c r="B133" s="54"/>
      <c r="C133" s="54"/>
      <c r="D133" s="54"/>
      <c r="E133" s="54"/>
      <c r="F133" s="54"/>
      <c r="G133" s="90"/>
      <c r="H133" s="54"/>
      <c r="I133" s="54"/>
      <c r="J133" s="54"/>
      <c r="K133" s="54"/>
      <c r="L133" s="54"/>
      <c r="M133" s="54"/>
      <c r="N133" s="54"/>
      <c r="O133" s="54"/>
      <c r="P133" s="54"/>
      <c r="Q133" s="55"/>
      <c r="R133" s="54"/>
      <c r="S133" s="54"/>
      <c r="T133" s="54"/>
      <c r="U133" s="54"/>
      <c r="V133" s="54"/>
      <c r="W133" s="54"/>
      <c r="X133" s="54"/>
      <c r="Y133" s="54"/>
      <c r="Z133" s="54"/>
      <c r="AA133" s="54"/>
      <c r="AB133" s="54"/>
      <c r="AC133" s="54"/>
      <c r="AD133" s="54"/>
      <c r="AE133" s="54"/>
      <c r="AF133" s="54"/>
      <c r="AG133" s="54"/>
      <c r="AH133" s="54"/>
      <c r="AI133" s="54"/>
      <c r="AJ133" s="54"/>
      <c r="AK133" s="54"/>
      <c r="AL133" s="54"/>
      <c r="AM133" s="54"/>
      <c r="AN133" s="54"/>
      <c r="AO133" s="54"/>
      <c r="AP133" s="54"/>
      <c r="AQ133" s="54"/>
      <c r="AR133" s="54"/>
      <c r="AS133" s="54"/>
      <c r="AT133" s="54"/>
      <c r="AU133" s="54"/>
      <c r="AV133" s="54"/>
      <c r="AW133" s="54"/>
      <c r="AX133" s="54"/>
      <c r="AY133" s="54"/>
      <c r="AZ133" s="54"/>
      <c r="BA133" s="54"/>
      <c r="BB133" s="54"/>
      <c r="BC133" s="54"/>
      <c r="BD133" s="54"/>
      <c r="BE133" s="54"/>
      <c r="BF133" s="54"/>
      <c r="BG133" s="54"/>
      <c r="BH133" s="54"/>
      <c r="BI133" s="54"/>
      <c r="BJ133" s="54"/>
      <c r="BK133" s="54"/>
      <c r="BL133" s="54"/>
    </row>
    <row r="134" spans="2:64" x14ac:dyDescent="0.2">
      <c r="B134" s="54"/>
      <c r="C134" s="54"/>
      <c r="D134" s="54"/>
      <c r="E134" s="54"/>
      <c r="F134" s="54"/>
      <c r="G134" s="90"/>
      <c r="H134" s="54"/>
      <c r="I134" s="54"/>
      <c r="J134" s="54"/>
      <c r="K134" s="54"/>
      <c r="L134" s="54"/>
      <c r="M134" s="54"/>
      <c r="N134" s="54"/>
      <c r="O134" s="54"/>
      <c r="P134" s="54"/>
      <c r="Q134" s="55"/>
      <c r="R134" s="54"/>
      <c r="S134" s="54"/>
      <c r="T134" s="54"/>
      <c r="U134" s="54"/>
      <c r="V134" s="54"/>
      <c r="W134" s="54"/>
      <c r="X134" s="54"/>
      <c r="Y134" s="54"/>
      <c r="Z134" s="54"/>
      <c r="AA134" s="54"/>
      <c r="AB134" s="54"/>
      <c r="AC134" s="54"/>
      <c r="AD134" s="54"/>
      <c r="AE134" s="54"/>
      <c r="AF134" s="54"/>
      <c r="AG134" s="54"/>
      <c r="AH134" s="54"/>
      <c r="AI134" s="54"/>
      <c r="AJ134" s="54"/>
      <c r="AK134" s="54"/>
      <c r="AL134" s="54"/>
      <c r="AM134" s="54"/>
      <c r="AN134" s="54"/>
      <c r="AO134" s="54"/>
      <c r="AP134" s="54"/>
      <c r="AQ134" s="54"/>
      <c r="AR134" s="54"/>
      <c r="AS134" s="54"/>
      <c r="AT134" s="54"/>
      <c r="AU134" s="54"/>
      <c r="AV134" s="54"/>
      <c r="AW134" s="54"/>
      <c r="AX134" s="54"/>
      <c r="AY134" s="54"/>
      <c r="AZ134" s="54"/>
      <c r="BA134" s="54"/>
      <c r="BB134" s="54"/>
      <c r="BC134" s="54"/>
      <c r="BD134" s="54"/>
      <c r="BE134" s="54"/>
      <c r="BF134" s="54"/>
      <c r="BG134" s="54"/>
      <c r="BH134" s="54"/>
      <c r="BI134" s="54"/>
      <c r="BJ134" s="54"/>
      <c r="BK134" s="54"/>
      <c r="BL134" s="54"/>
    </row>
    <row r="135" spans="2:64" x14ac:dyDescent="0.2">
      <c r="B135" s="54"/>
      <c r="C135" s="54"/>
      <c r="D135" s="54"/>
      <c r="E135" s="54"/>
      <c r="F135" s="54"/>
      <c r="G135" s="90"/>
      <c r="H135" s="54"/>
      <c r="I135" s="54"/>
      <c r="J135" s="54"/>
      <c r="K135" s="54"/>
      <c r="L135" s="54"/>
      <c r="M135" s="54"/>
      <c r="N135" s="54"/>
      <c r="O135" s="54"/>
      <c r="P135" s="54"/>
      <c r="Q135" s="55"/>
      <c r="R135" s="54"/>
      <c r="S135" s="54"/>
      <c r="T135" s="54"/>
      <c r="U135" s="54"/>
      <c r="V135" s="54"/>
      <c r="W135" s="54"/>
      <c r="X135" s="54"/>
      <c r="Y135" s="54"/>
      <c r="Z135" s="54"/>
      <c r="AA135" s="54"/>
      <c r="AB135" s="54"/>
      <c r="AC135" s="54"/>
      <c r="AD135" s="54"/>
      <c r="AE135" s="54"/>
      <c r="AF135" s="54"/>
      <c r="AG135" s="54"/>
      <c r="AH135" s="54"/>
      <c r="AI135" s="54"/>
      <c r="AJ135" s="54"/>
      <c r="AK135" s="54"/>
      <c r="AL135" s="54"/>
      <c r="AM135" s="54"/>
      <c r="AN135" s="54"/>
      <c r="AO135" s="54"/>
      <c r="AP135" s="54"/>
      <c r="AQ135" s="54"/>
      <c r="AR135" s="54"/>
      <c r="AS135" s="54"/>
      <c r="AT135" s="54"/>
      <c r="AU135" s="54"/>
      <c r="AV135" s="54"/>
      <c r="AW135" s="54"/>
      <c r="AX135" s="54"/>
      <c r="AY135" s="54"/>
      <c r="AZ135" s="54"/>
      <c r="BA135" s="54"/>
      <c r="BB135" s="54"/>
      <c r="BC135" s="54"/>
      <c r="BD135" s="54"/>
      <c r="BE135" s="54"/>
      <c r="BF135" s="54"/>
      <c r="BG135" s="54"/>
      <c r="BH135" s="54"/>
      <c r="BI135" s="54"/>
      <c r="BJ135" s="54"/>
      <c r="BK135" s="54"/>
      <c r="BL135" s="54"/>
    </row>
    <row r="136" spans="2:64" x14ac:dyDescent="0.2">
      <c r="B136" s="54"/>
      <c r="C136" s="54"/>
      <c r="D136" s="54"/>
      <c r="E136" s="54"/>
      <c r="F136" s="54"/>
      <c r="G136" s="90"/>
      <c r="H136" s="54"/>
      <c r="I136" s="54"/>
      <c r="J136" s="54"/>
      <c r="K136" s="54"/>
      <c r="L136" s="54"/>
      <c r="M136" s="54"/>
      <c r="N136" s="54"/>
      <c r="O136" s="54"/>
      <c r="P136" s="54"/>
      <c r="Q136" s="55"/>
      <c r="R136" s="54"/>
      <c r="S136" s="54"/>
      <c r="T136" s="54"/>
      <c r="U136" s="54"/>
      <c r="V136" s="54"/>
      <c r="W136" s="54"/>
      <c r="X136" s="54"/>
      <c r="Y136" s="54"/>
      <c r="Z136" s="54"/>
      <c r="AA136" s="54"/>
      <c r="AB136" s="54"/>
      <c r="AC136" s="54"/>
      <c r="AD136" s="54"/>
      <c r="AE136" s="54"/>
      <c r="AF136" s="54"/>
      <c r="AG136" s="54"/>
      <c r="AH136" s="54"/>
      <c r="AI136" s="54"/>
      <c r="AJ136" s="54"/>
      <c r="AK136" s="54"/>
      <c r="AL136" s="54"/>
      <c r="AM136" s="54"/>
      <c r="AN136" s="54"/>
      <c r="AO136" s="54"/>
      <c r="AP136" s="54"/>
      <c r="AQ136" s="54"/>
      <c r="AR136" s="54"/>
      <c r="AS136" s="54"/>
      <c r="AT136" s="54"/>
      <c r="AU136" s="54"/>
      <c r="AV136" s="54"/>
      <c r="AW136" s="54"/>
      <c r="AX136" s="54"/>
      <c r="AY136" s="54"/>
      <c r="AZ136" s="54"/>
      <c r="BA136" s="54"/>
      <c r="BB136" s="54"/>
      <c r="BC136" s="54"/>
      <c r="BD136" s="54"/>
      <c r="BE136" s="54"/>
      <c r="BF136" s="54"/>
      <c r="BG136" s="54"/>
      <c r="BH136" s="54"/>
      <c r="BI136" s="54"/>
      <c r="BJ136" s="54"/>
      <c r="BK136" s="54"/>
      <c r="BL136" s="54"/>
    </row>
    <row r="137" spans="2:64" x14ac:dyDescent="0.2">
      <c r="B137" s="54"/>
      <c r="C137" s="54"/>
      <c r="D137" s="54"/>
      <c r="E137" s="54"/>
      <c r="F137" s="54"/>
      <c r="G137" s="90"/>
      <c r="H137" s="54"/>
      <c r="I137" s="54"/>
      <c r="J137" s="54"/>
      <c r="K137" s="54"/>
      <c r="L137" s="54"/>
      <c r="M137" s="54"/>
      <c r="N137" s="54"/>
      <c r="O137" s="54"/>
      <c r="P137" s="54"/>
      <c r="Q137" s="55"/>
      <c r="R137" s="54"/>
      <c r="S137" s="54"/>
      <c r="T137" s="54"/>
      <c r="U137" s="54"/>
      <c r="V137" s="54"/>
      <c r="W137" s="54"/>
      <c r="X137" s="54"/>
      <c r="Y137" s="54"/>
      <c r="Z137" s="54"/>
      <c r="AA137" s="54"/>
      <c r="AB137" s="54"/>
      <c r="AC137" s="54"/>
      <c r="AD137" s="54"/>
      <c r="AE137" s="54"/>
      <c r="AF137" s="54"/>
      <c r="AG137" s="54"/>
      <c r="AH137" s="54"/>
      <c r="AI137" s="54"/>
      <c r="AJ137" s="54"/>
      <c r="AK137" s="54"/>
      <c r="AL137" s="54"/>
      <c r="AM137" s="54"/>
      <c r="AN137" s="54"/>
      <c r="AO137" s="54"/>
      <c r="AP137" s="54"/>
      <c r="AQ137" s="54"/>
      <c r="AR137" s="54"/>
      <c r="AS137" s="54"/>
      <c r="AT137" s="54"/>
      <c r="AU137" s="54"/>
      <c r="AV137" s="54"/>
      <c r="AW137" s="54"/>
      <c r="AX137" s="54"/>
      <c r="AY137" s="54"/>
      <c r="AZ137" s="54"/>
      <c r="BA137" s="54"/>
      <c r="BB137" s="54"/>
      <c r="BC137" s="54"/>
      <c r="BD137" s="54"/>
      <c r="BE137" s="54"/>
      <c r="BF137" s="54"/>
      <c r="BG137" s="54"/>
      <c r="BH137" s="54"/>
      <c r="BI137" s="54"/>
      <c r="BJ137" s="54"/>
      <c r="BK137" s="54"/>
      <c r="BL137" s="54"/>
    </row>
    <row r="138" spans="2:64" x14ac:dyDescent="0.2">
      <c r="B138" s="54"/>
      <c r="C138" s="54"/>
      <c r="D138" s="54"/>
      <c r="E138" s="54"/>
      <c r="F138" s="54"/>
      <c r="G138" s="90"/>
      <c r="H138" s="54"/>
      <c r="I138" s="54"/>
      <c r="J138" s="54"/>
      <c r="K138" s="54"/>
      <c r="L138" s="54"/>
      <c r="M138" s="54"/>
      <c r="N138" s="54"/>
      <c r="O138" s="54"/>
      <c r="P138" s="54"/>
      <c r="Q138" s="55"/>
      <c r="R138" s="54"/>
      <c r="S138" s="54"/>
      <c r="T138" s="54"/>
      <c r="U138" s="54"/>
      <c r="V138" s="54"/>
      <c r="W138" s="54"/>
      <c r="X138" s="54"/>
      <c r="Y138" s="54"/>
      <c r="Z138" s="54"/>
      <c r="AA138" s="54"/>
      <c r="AB138" s="54"/>
      <c r="AC138" s="54"/>
      <c r="AD138" s="54"/>
      <c r="AE138" s="54"/>
      <c r="AF138" s="54"/>
      <c r="AG138" s="54"/>
      <c r="AH138" s="54"/>
      <c r="AI138" s="54"/>
      <c r="AJ138" s="54"/>
      <c r="AK138" s="54"/>
      <c r="AL138" s="54"/>
      <c r="AM138" s="54"/>
      <c r="AN138" s="54"/>
      <c r="AO138" s="54"/>
      <c r="AP138" s="54"/>
      <c r="AQ138" s="54"/>
      <c r="AR138" s="54"/>
      <c r="AS138" s="54"/>
      <c r="AT138" s="54"/>
      <c r="AU138" s="54"/>
      <c r="AV138" s="54"/>
      <c r="AW138" s="54"/>
      <c r="AX138" s="54"/>
      <c r="AY138" s="54"/>
      <c r="AZ138" s="54"/>
      <c r="BA138" s="54"/>
      <c r="BB138" s="54"/>
      <c r="BC138" s="54"/>
      <c r="BD138" s="54"/>
      <c r="BE138" s="54"/>
      <c r="BF138" s="54"/>
      <c r="BG138" s="54"/>
      <c r="BH138" s="54"/>
      <c r="BI138" s="54"/>
      <c r="BJ138" s="54"/>
      <c r="BK138" s="54"/>
      <c r="BL138" s="54"/>
    </row>
    <row r="139" spans="2:64" x14ac:dyDescent="0.2">
      <c r="B139" s="54"/>
      <c r="C139" s="54"/>
      <c r="D139" s="54"/>
      <c r="E139" s="54"/>
      <c r="F139" s="54"/>
      <c r="G139" s="90"/>
      <c r="H139" s="54"/>
      <c r="I139" s="54"/>
      <c r="J139" s="54"/>
      <c r="K139" s="54"/>
      <c r="L139" s="54"/>
      <c r="M139" s="54"/>
      <c r="N139" s="54"/>
      <c r="O139" s="54"/>
      <c r="P139" s="54"/>
      <c r="Q139" s="55"/>
      <c r="R139" s="54"/>
      <c r="S139" s="54"/>
      <c r="T139" s="54"/>
      <c r="U139" s="54"/>
      <c r="V139" s="54"/>
      <c r="W139" s="54"/>
      <c r="X139" s="54"/>
      <c r="Y139" s="54"/>
      <c r="Z139" s="54"/>
      <c r="AA139" s="54"/>
      <c r="AB139" s="54"/>
      <c r="AC139" s="54"/>
      <c r="AD139" s="54"/>
      <c r="AE139" s="54"/>
      <c r="AF139" s="54"/>
      <c r="AG139" s="54"/>
      <c r="AH139" s="54"/>
      <c r="AI139" s="54"/>
      <c r="AJ139" s="54"/>
      <c r="AK139" s="54"/>
      <c r="AL139" s="54"/>
      <c r="AM139" s="54"/>
      <c r="AN139" s="54"/>
      <c r="AO139" s="54"/>
      <c r="AP139" s="54"/>
      <c r="AQ139" s="54"/>
      <c r="AR139" s="54"/>
      <c r="AS139" s="54"/>
      <c r="AT139" s="54"/>
      <c r="AU139" s="54"/>
      <c r="AV139" s="54"/>
      <c r="AW139" s="54"/>
      <c r="AX139" s="54"/>
      <c r="AY139" s="54"/>
      <c r="AZ139" s="54"/>
      <c r="BA139" s="54"/>
      <c r="BB139" s="54"/>
      <c r="BC139" s="54"/>
      <c r="BD139" s="54"/>
      <c r="BE139" s="54"/>
      <c r="BF139" s="54"/>
      <c r="BG139" s="54"/>
      <c r="BH139" s="54"/>
      <c r="BI139" s="54"/>
      <c r="BJ139" s="54"/>
      <c r="BK139" s="54"/>
      <c r="BL139" s="54"/>
    </row>
    <row r="140" spans="2:64" x14ac:dyDescent="0.2">
      <c r="B140" s="54"/>
      <c r="C140" s="54"/>
      <c r="D140" s="54"/>
      <c r="E140" s="54"/>
      <c r="F140" s="54"/>
      <c r="G140" s="90"/>
      <c r="H140" s="54"/>
      <c r="I140" s="54"/>
      <c r="J140" s="54"/>
      <c r="K140" s="54"/>
      <c r="L140" s="54"/>
      <c r="M140" s="54"/>
      <c r="N140" s="54"/>
      <c r="O140" s="54"/>
      <c r="P140" s="54"/>
      <c r="Q140" s="55"/>
      <c r="R140" s="54"/>
      <c r="S140" s="54"/>
      <c r="T140" s="54"/>
      <c r="U140" s="54"/>
      <c r="V140" s="54"/>
      <c r="W140" s="54"/>
      <c r="X140" s="54"/>
      <c r="Y140" s="54"/>
      <c r="Z140" s="54"/>
      <c r="AA140" s="54"/>
      <c r="AB140" s="54"/>
      <c r="AC140" s="54"/>
      <c r="AD140" s="54"/>
      <c r="AE140" s="54"/>
      <c r="AF140" s="54"/>
      <c r="AG140" s="54"/>
      <c r="AH140" s="54"/>
      <c r="AI140" s="54"/>
      <c r="AJ140" s="54"/>
      <c r="AK140" s="54"/>
      <c r="AL140" s="54"/>
      <c r="AM140" s="54"/>
      <c r="AN140" s="54"/>
      <c r="AO140" s="54"/>
      <c r="AP140" s="54"/>
      <c r="AQ140" s="54"/>
      <c r="AR140" s="54"/>
      <c r="AS140" s="54"/>
      <c r="AT140" s="54"/>
      <c r="AU140" s="54"/>
      <c r="AV140" s="54"/>
      <c r="AW140" s="54"/>
      <c r="AX140" s="54"/>
      <c r="AY140" s="54"/>
      <c r="AZ140" s="54"/>
      <c r="BA140" s="54"/>
      <c r="BB140" s="54"/>
      <c r="BC140" s="54"/>
      <c r="BD140" s="54"/>
      <c r="BE140" s="54"/>
      <c r="BF140" s="54"/>
      <c r="BG140" s="54"/>
      <c r="BH140" s="54"/>
      <c r="BI140" s="54"/>
      <c r="BJ140" s="54"/>
      <c r="BK140" s="54"/>
      <c r="BL140" s="54"/>
    </row>
    <row r="141" spans="2:64" x14ac:dyDescent="0.2">
      <c r="B141" s="54"/>
      <c r="C141" s="54"/>
      <c r="D141" s="54"/>
      <c r="E141" s="54"/>
      <c r="F141" s="54"/>
      <c r="G141" s="90"/>
      <c r="H141" s="54"/>
      <c r="I141" s="54"/>
      <c r="J141" s="54"/>
      <c r="K141" s="54"/>
      <c r="L141" s="54"/>
      <c r="M141" s="54"/>
      <c r="N141" s="54"/>
      <c r="O141" s="54"/>
      <c r="P141" s="54"/>
      <c r="Q141" s="54"/>
      <c r="R141" s="54"/>
      <c r="S141" s="54"/>
      <c r="T141" s="54"/>
      <c r="U141" s="54"/>
      <c r="V141" s="54"/>
      <c r="W141" s="54"/>
      <c r="X141" s="54"/>
      <c r="Y141" s="54"/>
      <c r="Z141" s="54"/>
      <c r="AA141" s="54"/>
      <c r="AB141" s="54"/>
      <c r="AC141" s="54"/>
      <c r="AD141" s="54"/>
      <c r="AE141" s="54"/>
      <c r="AF141" s="54"/>
      <c r="AG141" s="54"/>
      <c r="AH141" s="54"/>
      <c r="AI141" s="54"/>
      <c r="AJ141" s="54"/>
      <c r="AK141" s="54"/>
      <c r="AL141" s="54"/>
      <c r="AM141" s="54"/>
      <c r="AN141" s="54"/>
      <c r="AO141" s="54"/>
      <c r="AP141" s="54"/>
      <c r="AQ141" s="54"/>
      <c r="AR141" s="54"/>
      <c r="AS141" s="54"/>
      <c r="AT141" s="54"/>
      <c r="AU141" s="54"/>
      <c r="AV141" s="54"/>
      <c r="AW141" s="54"/>
      <c r="AX141" s="54"/>
      <c r="AY141" s="54"/>
      <c r="AZ141" s="54"/>
      <c r="BA141" s="54"/>
      <c r="BB141" s="54"/>
      <c r="BC141" s="54"/>
      <c r="BD141" s="54"/>
      <c r="BE141" s="54"/>
      <c r="BF141" s="54"/>
      <c r="BG141" s="54"/>
      <c r="BH141" s="54"/>
      <c r="BI141" s="54"/>
      <c r="BJ141" s="54"/>
      <c r="BK141" s="54"/>
      <c r="BL141" s="54"/>
    </row>
    <row r="142" spans="2:64" x14ac:dyDescent="0.2">
      <c r="B142" s="54"/>
      <c r="C142" s="54"/>
      <c r="D142" s="54"/>
      <c r="E142" s="54"/>
      <c r="F142" s="54"/>
      <c r="G142" s="90"/>
      <c r="H142" s="54"/>
      <c r="I142" s="54"/>
      <c r="J142" s="54"/>
      <c r="K142" s="54"/>
      <c r="L142" s="54"/>
      <c r="M142" s="54"/>
      <c r="N142" s="54"/>
      <c r="O142" s="54"/>
      <c r="P142" s="54"/>
      <c r="Q142" s="54"/>
      <c r="R142" s="54"/>
      <c r="S142" s="54"/>
      <c r="T142" s="54"/>
      <c r="U142" s="54"/>
      <c r="V142" s="54"/>
      <c r="W142" s="54"/>
      <c r="X142" s="54"/>
      <c r="Y142" s="54"/>
      <c r="Z142" s="54"/>
      <c r="AA142" s="54"/>
      <c r="AB142" s="54"/>
      <c r="AC142" s="54"/>
      <c r="AD142" s="54"/>
      <c r="AE142" s="54"/>
      <c r="AF142" s="54"/>
      <c r="AG142" s="54"/>
      <c r="AH142" s="54"/>
      <c r="AI142" s="54"/>
      <c r="AJ142" s="54"/>
      <c r="AK142" s="54"/>
      <c r="AL142" s="54"/>
      <c r="AM142" s="54"/>
      <c r="AN142" s="54"/>
      <c r="AO142" s="54"/>
      <c r="AP142" s="54"/>
      <c r="AQ142" s="54"/>
      <c r="AR142" s="54"/>
      <c r="AS142" s="54"/>
      <c r="AT142" s="54"/>
      <c r="AU142" s="54"/>
      <c r="AV142" s="54"/>
      <c r="AW142" s="54"/>
      <c r="AX142" s="54"/>
      <c r="AY142" s="54"/>
      <c r="AZ142" s="54"/>
      <c r="BA142" s="54"/>
      <c r="BB142" s="54"/>
      <c r="BC142" s="54"/>
      <c r="BD142" s="54"/>
      <c r="BE142" s="54"/>
      <c r="BF142" s="54"/>
      <c r="BG142" s="54"/>
      <c r="BH142" s="54"/>
      <c r="BI142" s="54"/>
      <c r="BJ142" s="54"/>
      <c r="BK142" s="54"/>
      <c r="BL142" s="54"/>
    </row>
    <row r="143" spans="2:64" x14ac:dyDescent="0.2">
      <c r="B143" s="54"/>
      <c r="C143" s="54"/>
      <c r="D143" s="54"/>
      <c r="E143" s="54"/>
      <c r="F143" s="54"/>
      <c r="G143" s="90"/>
      <c r="H143" s="54"/>
      <c r="I143" s="54"/>
      <c r="J143" s="54"/>
      <c r="K143" s="54"/>
      <c r="L143" s="54"/>
      <c r="M143" s="54"/>
      <c r="N143" s="54"/>
      <c r="O143" s="54"/>
      <c r="P143" s="54"/>
      <c r="Q143" s="54"/>
      <c r="R143" s="54"/>
      <c r="S143" s="54"/>
      <c r="T143" s="54"/>
      <c r="U143" s="54"/>
      <c r="V143" s="54"/>
      <c r="W143" s="54"/>
      <c r="X143" s="54"/>
      <c r="Y143" s="54"/>
      <c r="Z143" s="54"/>
      <c r="AA143" s="54"/>
      <c r="AB143" s="54"/>
      <c r="AC143" s="54"/>
      <c r="AD143" s="54"/>
      <c r="AE143" s="54"/>
      <c r="AF143" s="54"/>
      <c r="AG143" s="54"/>
      <c r="AH143" s="54"/>
      <c r="AI143" s="54"/>
      <c r="AJ143" s="54"/>
      <c r="AK143" s="54"/>
      <c r="AL143" s="54"/>
      <c r="AM143" s="54"/>
      <c r="AN143" s="54"/>
      <c r="AO143" s="54"/>
      <c r="AP143" s="54"/>
      <c r="AQ143" s="54"/>
      <c r="AR143" s="54"/>
      <c r="AS143" s="54"/>
      <c r="AT143" s="54"/>
      <c r="AU143" s="54"/>
      <c r="AV143" s="54"/>
      <c r="AW143" s="54"/>
      <c r="AX143" s="54"/>
      <c r="AY143" s="54"/>
      <c r="AZ143" s="54"/>
      <c r="BA143" s="54"/>
      <c r="BB143" s="54"/>
      <c r="BC143" s="54"/>
      <c r="BD143" s="54"/>
      <c r="BE143" s="54"/>
      <c r="BF143" s="54"/>
      <c r="BG143" s="54"/>
      <c r="BH143" s="54"/>
      <c r="BI143" s="54"/>
      <c r="BJ143" s="54"/>
      <c r="BK143" s="54"/>
      <c r="BL143" s="54"/>
    </row>
    <row r="144" spans="2:64" x14ac:dyDescent="0.2">
      <c r="B144" s="54"/>
      <c r="C144" s="54"/>
      <c r="D144" s="54"/>
      <c r="E144" s="54"/>
      <c r="F144" s="54"/>
      <c r="G144" s="90"/>
      <c r="H144" s="54"/>
      <c r="I144" s="54"/>
      <c r="J144" s="54"/>
      <c r="K144" s="54"/>
      <c r="L144" s="54"/>
      <c r="M144" s="54"/>
      <c r="N144" s="54"/>
      <c r="O144" s="54"/>
      <c r="P144" s="54"/>
      <c r="Q144" s="54"/>
      <c r="R144" s="54"/>
      <c r="S144" s="54"/>
      <c r="T144" s="54"/>
      <c r="U144" s="54"/>
      <c r="V144" s="54"/>
      <c r="W144" s="54"/>
      <c r="X144" s="54"/>
      <c r="Y144" s="54"/>
      <c r="Z144" s="54"/>
      <c r="AA144" s="54"/>
      <c r="AB144" s="54"/>
      <c r="AC144" s="54"/>
      <c r="AD144" s="54"/>
      <c r="AE144" s="54"/>
      <c r="AF144" s="54"/>
      <c r="AG144" s="54"/>
      <c r="AH144" s="54"/>
      <c r="AI144" s="54"/>
      <c r="AJ144" s="54"/>
      <c r="AK144" s="54"/>
      <c r="AL144" s="54"/>
      <c r="AM144" s="54"/>
      <c r="AN144" s="54"/>
      <c r="AO144" s="54"/>
      <c r="AP144" s="54"/>
      <c r="AQ144" s="54"/>
      <c r="AR144" s="54"/>
      <c r="AS144" s="54"/>
      <c r="AT144" s="54"/>
      <c r="AU144" s="54"/>
      <c r="AV144" s="54"/>
      <c r="AW144" s="54"/>
      <c r="AX144" s="54"/>
      <c r="AY144" s="54"/>
      <c r="AZ144" s="54"/>
      <c r="BA144" s="54"/>
      <c r="BB144" s="54"/>
      <c r="BC144" s="54"/>
      <c r="BD144" s="54"/>
      <c r="BE144" s="54"/>
      <c r="BF144" s="54"/>
      <c r="BG144" s="54"/>
      <c r="BH144" s="54"/>
      <c r="BI144" s="54"/>
      <c r="BJ144" s="54"/>
      <c r="BK144" s="54"/>
      <c r="BL144" s="54"/>
    </row>
    <row r="145" spans="2:64" x14ac:dyDescent="0.2">
      <c r="B145" s="54"/>
      <c r="C145" s="54"/>
      <c r="D145" s="54"/>
      <c r="E145" s="54"/>
      <c r="F145" s="54"/>
      <c r="G145" s="90"/>
      <c r="H145" s="54"/>
      <c r="I145" s="54"/>
      <c r="J145" s="54"/>
      <c r="K145" s="54"/>
      <c r="L145" s="54"/>
      <c r="M145" s="54"/>
      <c r="N145" s="54"/>
      <c r="O145" s="54"/>
      <c r="P145" s="54"/>
      <c r="Q145" s="54"/>
      <c r="R145" s="54"/>
      <c r="S145" s="54"/>
      <c r="T145" s="54"/>
      <c r="U145" s="54"/>
      <c r="V145" s="54"/>
      <c r="W145" s="54"/>
      <c r="X145" s="54"/>
      <c r="Y145" s="54"/>
      <c r="Z145" s="54"/>
      <c r="AA145" s="54"/>
      <c r="AB145" s="54"/>
      <c r="AC145" s="54"/>
      <c r="AD145" s="54"/>
      <c r="AE145" s="54"/>
      <c r="AF145" s="54"/>
      <c r="AG145" s="54"/>
      <c r="AH145" s="54"/>
      <c r="AI145" s="54"/>
      <c r="AJ145" s="54"/>
      <c r="AK145" s="54"/>
      <c r="AL145" s="54"/>
      <c r="AM145" s="54"/>
      <c r="AN145" s="54"/>
      <c r="AO145" s="54"/>
      <c r="AP145" s="54"/>
      <c r="AQ145" s="54"/>
      <c r="AR145" s="54"/>
      <c r="AS145" s="54"/>
      <c r="AT145" s="54"/>
      <c r="AU145" s="54"/>
      <c r="AV145" s="54"/>
      <c r="AW145" s="54"/>
      <c r="AX145" s="54"/>
      <c r="AY145" s="54"/>
      <c r="AZ145" s="54"/>
      <c r="BA145" s="54"/>
      <c r="BB145" s="54"/>
      <c r="BC145" s="54"/>
      <c r="BD145" s="54"/>
      <c r="BE145" s="54"/>
      <c r="BF145" s="54"/>
      <c r="BG145" s="54"/>
      <c r="BH145" s="54"/>
      <c r="BI145" s="54"/>
      <c r="BJ145" s="54"/>
      <c r="BK145" s="54"/>
      <c r="BL145" s="54"/>
    </row>
    <row r="146" spans="2:64" x14ac:dyDescent="0.2">
      <c r="B146" s="54"/>
      <c r="C146" s="54"/>
      <c r="D146" s="54"/>
      <c r="E146" s="54"/>
      <c r="F146" s="54"/>
      <c r="G146" s="90"/>
      <c r="H146" s="54"/>
      <c r="I146" s="54"/>
      <c r="J146" s="54"/>
      <c r="K146" s="54"/>
      <c r="L146" s="54"/>
      <c r="M146" s="54"/>
      <c r="N146" s="54"/>
      <c r="O146" s="54"/>
      <c r="P146" s="54"/>
      <c r="Q146" s="54"/>
      <c r="R146" s="54"/>
      <c r="S146" s="54"/>
      <c r="T146" s="54"/>
      <c r="U146" s="54"/>
      <c r="V146" s="54"/>
      <c r="W146" s="54"/>
      <c r="X146" s="54"/>
      <c r="Y146" s="54"/>
      <c r="Z146" s="54"/>
      <c r="AA146" s="54"/>
      <c r="AB146" s="54"/>
      <c r="AC146" s="54"/>
      <c r="AD146" s="54"/>
      <c r="AE146" s="54"/>
      <c r="AF146" s="54"/>
      <c r="AG146" s="54"/>
      <c r="AH146" s="54"/>
      <c r="AI146" s="54"/>
      <c r="AJ146" s="54"/>
      <c r="AK146" s="54"/>
      <c r="AL146" s="54"/>
      <c r="AM146" s="54"/>
      <c r="AN146" s="54"/>
      <c r="AO146" s="54"/>
      <c r="AP146" s="54"/>
      <c r="AQ146" s="54"/>
      <c r="AR146" s="54"/>
      <c r="AS146" s="54"/>
      <c r="AT146" s="54"/>
      <c r="AU146" s="54"/>
      <c r="AV146" s="54"/>
      <c r="AW146" s="54"/>
      <c r="AX146" s="54"/>
      <c r="AY146" s="54"/>
      <c r="AZ146" s="54"/>
      <c r="BA146" s="54"/>
      <c r="BB146" s="54"/>
      <c r="BC146" s="54"/>
      <c r="BD146" s="54"/>
      <c r="BE146" s="54"/>
      <c r="BF146" s="54"/>
      <c r="BG146" s="54"/>
      <c r="BH146" s="54"/>
      <c r="BI146" s="54"/>
      <c r="BJ146" s="54"/>
      <c r="BK146" s="54"/>
      <c r="BL146" s="54"/>
    </row>
    <row r="147" spans="2:64" x14ac:dyDescent="0.2">
      <c r="B147" s="54"/>
      <c r="C147" s="54"/>
      <c r="D147" s="54"/>
      <c r="E147" s="54"/>
      <c r="F147" s="54"/>
      <c r="G147" s="90"/>
      <c r="H147" s="54"/>
      <c r="I147" s="54"/>
      <c r="J147" s="54"/>
      <c r="K147" s="54"/>
      <c r="L147" s="54"/>
      <c r="M147" s="54"/>
      <c r="N147" s="54"/>
      <c r="O147" s="54"/>
      <c r="P147" s="54"/>
      <c r="Q147" s="54"/>
      <c r="R147" s="54"/>
      <c r="S147" s="54"/>
      <c r="T147" s="54"/>
      <c r="U147" s="54"/>
      <c r="V147" s="54"/>
      <c r="W147" s="54"/>
      <c r="X147" s="54"/>
      <c r="Y147" s="54"/>
      <c r="Z147" s="54"/>
      <c r="AA147" s="54"/>
      <c r="AB147" s="54"/>
      <c r="AC147" s="54"/>
      <c r="AD147" s="54"/>
      <c r="AE147" s="54"/>
      <c r="AF147" s="54"/>
      <c r="AG147" s="54"/>
      <c r="AH147" s="54"/>
      <c r="AI147" s="54"/>
      <c r="AJ147" s="54"/>
      <c r="AK147" s="54"/>
      <c r="AL147" s="54"/>
      <c r="AM147" s="54"/>
      <c r="AN147" s="54"/>
      <c r="AO147" s="54"/>
      <c r="AP147" s="54"/>
      <c r="AQ147" s="54"/>
      <c r="AR147" s="54"/>
      <c r="AS147" s="54"/>
      <c r="AT147" s="54"/>
      <c r="AU147" s="54"/>
      <c r="AV147" s="54"/>
      <c r="AW147" s="54"/>
      <c r="AX147" s="54"/>
      <c r="AY147" s="54"/>
      <c r="AZ147" s="54"/>
      <c r="BA147" s="54"/>
      <c r="BB147" s="54"/>
      <c r="BC147" s="54"/>
      <c r="BD147" s="54"/>
      <c r="BE147" s="54"/>
      <c r="BF147" s="54"/>
      <c r="BG147" s="54"/>
      <c r="BH147" s="54"/>
      <c r="BI147" s="54"/>
      <c r="BJ147" s="54"/>
      <c r="BK147" s="54"/>
      <c r="BL147" s="54"/>
    </row>
    <row r="148" spans="2:64" x14ac:dyDescent="0.2">
      <c r="B148" s="54"/>
      <c r="C148" s="54"/>
      <c r="D148" s="54"/>
      <c r="E148" s="54"/>
      <c r="F148" s="54"/>
      <c r="G148" s="90"/>
      <c r="H148" s="54"/>
      <c r="I148" s="54"/>
      <c r="J148" s="54"/>
      <c r="K148" s="54"/>
      <c r="L148" s="54"/>
      <c r="M148" s="54"/>
      <c r="N148" s="54"/>
      <c r="O148" s="54"/>
      <c r="P148" s="54"/>
      <c r="Q148" s="54"/>
      <c r="R148" s="54"/>
      <c r="S148" s="54"/>
      <c r="T148" s="54"/>
      <c r="U148" s="54"/>
      <c r="V148" s="54"/>
      <c r="W148" s="54"/>
      <c r="X148" s="54"/>
      <c r="Y148" s="54"/>
      <c r="Z148" s="54"/>
      <c r="AA148" s="54"/>
      <c r="AB148" s="54"/>
      <c r="AC148" s="54"/>
      <c r="AD148" s="54"/>
      <c r="AE148" s="54"/>
      <c r="AF148" s="54"/>
      <c r="AG148" s="54"/>
      <c r="AH148" s="54"/>
      <c r="AI148" s="54"/>
      <c r="AJ148" s="54"/>
      <c r="AK148" s="54"/>
      <c r="AL148" s="54"/>
      <c r="AM148" s="54"/>
      <c r="AN148" s="54"/>
      <c r="AO148" s="54"/>
      <c r="AP148" s="54"/>
      <c r="AQ148" s="54"/>
      <c r="AR148" s="54"/>
      <c r="AS148" s="54"/>
      <c r="AT148" s="54"/>
      <c r="AU148" s="54"/>
      <c r="AV148" s="54"/>
      <c r="AW148" s="54"/>
      <c r="AX148" s="54"/>
      <c r="AY148" s="54"/>
      <c r="AZ148" s="54"/>
      <c r="BA148" s="54"/>
      <c r="BB148" s="54"/>
      <c r="BC148" s="54"/>
      <c r="BD148" s="54"/>
      <c r="BE148" s="54"/>
      <c r="BF148" s="54"/>
      <c r="BG148" s="54"/>
      <c r="BH148" s="54"/>
      <c r="BI148" s="54"/>
      <c r="BJ148" s="54"/>
      <c r="BK148" s="54"/>
      <c r="BL148" s="54"/>
    </row>
    <row r="149" spans="2:64" x14ac:dyDescent="0.2">
      <c r="B149" s="54"/>
      <c r="C149" s="54"/>
      <c r="D149" s="54"/>
      <c r="E149" s="54"/>
      <c r="F149" s="54"/>
      <c r="G149" s="90"/>
      <c r="H149" s="54"/>
      <c r="I149" s="54"/>
      <c r="J149" s="54"/>
      <c r="K149" s="54"/>
      <c r="L149" s="54"/>
      <c r="M149" s="54"/>
      <c r="N149" s="54"/>
      <c r="O149" s="54"/>
      <c r="P149" s="54"/>
      <c r="Q149" s="54"/>
      <c r="R149" s="54"/>
      <c r="S149" s="54"/>
      <c r="T149" s="54"/>
      <c r="U149" s="54"/>
      <c r="V149" s="54"/>
      <c r="W149" s="54"/>
      <c r="X149" s="54"/>
      <c r="Y149" s="54"/>
      <c r="Z149" s="54"/>
      <c r="AA149" s="54"/>
      <c r="AB149" s="54"/>
      <c r="AC149" s="54"/>
      <c r="AD149" s="54"/>
      <c r="AE149" s="54"/>
      <c r="AF149" s="54"/>
      <c r="AG149" s="54"/>
      <c r="AH149" s="54"/>
      <c r="AI149" s="54"/>
      <c r="AJ149" s="54"/>
      <c r="AK149" s="54"/>
      <c r="AL149" s="54"/>
      <c r="AM149" s="54"/>
      <c r="AN149" s="54"/>
      <c r="AO149" s="54"/>
      <c r="AP149" s="54"/>
      <c r="AQ149" s="54"/>
      <c r="AR149" s="54"/>
      <c r="AS149" s="54"/>
      <c r="AT149" s="54"/>
      <c r="AU149" s="54"/>
      <c r="AV149" s="54"/>
      <c r="AW149" s="54"/>
      <c r="AX149" s="54"/>
      <c r="AY149" s="54"/>
      <c r="AZ149" s="54"/>
      <c r="BA149" s="54"/>
      <c r="BB149" s="54"/>
      <c r="BC149" s="54"/>
      <c r="BD149" s="54"/>
      <c r="BE149" s="54"/>
      <c r="BF149" s="54"/>
      <c r="BG149" s="54"/>
      <c r="BH149" s="54"/>
      <c r="BI149" s="54"/>
      <c r="BJ149" s="54"/>
      <c r="BK149" s="54"/>
      <c r="BL149" s="54"/>
    </row>
    <row r="150" spans="2:64" x14ac:dyDescent="0.2">
      <c r="B150" s="54"/>
      <c r="C150" s="54"/>
      <c r="D150" s="54"/>
      <c r="E150" s="54"/>
      <c r="F150" s="54"/>
      <c r="G150" s="90"/>
      <c r="H150" s="54"/>
      <c r="I150" s="54"/>
      <c r="J150" s="54"/>
      <c r="K150" s="54"/>
      <c r="L150" s="54"/>
      <c r="M150" s="54"/>
      <c r="N150" s="54"/>
      <c r="O150" s="54"/>
      <c r="P150" s="54"/>
      <c r="Q150" s="54"/>
      <c r="R150" s="54"/>
      <c r="S150" s="54"/>
      <c r="T150" s="54"/>
      <c r="U150" s="54"/>
      <c r="V150" s="54"/>
      <c r="W150" s="54"/>
      <c r="X150" s="54"/>
      <c r="Y150" s="54"/>
      <c r="Z150" s="54"/>
      <c r="AA150" s="54"/>
      <c r="AB150" s="54"/>
      <c r="AC150" s="54"/>
      <c r="AD150" s="54"/>
      <c r="AE150" s="54"/>
      <c r="AF150" s="54"/>
      <c r="AG150" s="54"/>
      <c r="AH150" s="54"/>
      <c r="AI150" s="54"/>
      <c r="AJ150" s="54"/>
      <c r="AK150" s="54"/>
      <c r="AL150" s="54"/>
      <c r="AM150" s="54"/>
      <c r="AN150" s="54"/>
      <c r="AO150" s="54"/>
      <c r="AP150" s="54"/>
      <c r="AQ150" s="54"/>
      <c r="AR150" s="54"/>
      <c r="AS150" s="54"/>
      <c r="AT150" s="54"/>
      <c r="AU150" s="54"/>
      <c r="AV150" s="54"/>
      <c r="AW150" s="54"/>
      <c r="AX150" s="54"/>
      <c r="AY150" s="54"/>
      <c r="AZ150" s="54"/>
      <c r="BA150" s="54"/>
      <c r="BB150" s="54"/>
      <c r="BC150" s="54"/>
      <c r="BD150" s="54"/>
      <c r="BE150" s="54"/>
      <c r="BF150" s="54"/>
      <c r="BG150" s="54"/>
      <c r="BH150" s="54"/>
      <c r="BI150" s="54"/>
      <c r="BJ150" s="54"/>
      <c r="BK150" s="54"/>
      <c r="BL150" s="54"/>
    </row>
    <row r="151" spans="2:64" x14ac:dyDescent="0.2">
      <c r="B151" s="54"/>
      <c r="C151" s="54"/>
      <c r="D151" s="54"/>
      <c r="E151" s="54"/>
      <c r="F151" s="54"/>
      <c r="G151" s="90"/>
      <c r="H151" s="54"/>
      <c r="I151" s="54"/>
      <c r="J151" s="54"/>
      <c r="K151" s="54"/>
      <c r="L151" s="54"/>
      <c r="M151" s="54"/>
      <c r="N151" s="54"/>
      <c r="O151" s="54"/>
      <c r="P151" s="54"/>
      <c r="Q151" s="54"/>
      <c r="R151" s="54"/>
      <c r="S151" s="54"/>
      <c r="T151" s="54"/>
      <c r="U151" s="54"/>
      <c r="V151" s="54"/>
      <c r="W151" s="54"/>
      <c r="X151" s="54"/>
      <c r="Y151" s="54"/>
      <c r="Z151" s="54"/>
      <c r="AA151" s="54"/>
      <c r="AB151" s="54"/>
      <c r="AC151" s="54"/>
      <c r="AD151" s="54"/>
      <c r="AE151" s="54"/>
      <c r="AF151" s="54"/>
      <c r="AG151" s="54"/>
      <c r="AH151" s="54"/>
      <c r="AI151" s="54"/>
      <c r="AJ151" s="54"/>
      <c r="AK151" s="54"/>
      <c r="AL151" s="54"/>
      <c r="AM151" s="54"/>
      <c r="AN151" s="54"/>
      <c r="AO151" s="54"/>
      <c r="AP151" s="54"/>
      <c r="AQ151" s="54"/>
      <c r="AR151" s="54"/>
      <c r="AS151" s="54"/>
      <c r="AT151" s="54"/>
      <c r="AU151" s="54"/>
      <c r="AV151" s="54"/>
      <c r="AW151" s="54"/>
      <c r="AX151" s="54"/>
      <c r="AY151" s="54"/>
      <c r="AZ151" s="54"/>
      <c r="BA151" s="54"/>
      <c r="BB151" s="54"/>
      <c r="BC151" s="54"/>
      <c r="BD151" s="54"/>
      <c r="BE151" s="54"/>
      <c r="BF151" s="54"/>
      <c r="BG151" s="54"/>
      <c r="BH151" s="54"/>
      <c r="BI151" s="54"/>
      <c r="BJ151" s="54"/>
      <c r="BK151" s="54"/>
      <c r="BL151" s="54"/>
    </row>
    <row r="152" spans="2:64" x14ac:dyDescent="0.2">
      <c r="B152" s="54"/>
      <c r="C152" s="54"/>
      <c r="D152" s="54"/>
      <c r="E152" s="54"/>
      <c r="F152" s="54"/>
      <c r="G152" s="90"/>
      <c r="H152" s="54"/>
      <c r="I152" s="54"/>
      <c r="J152" s="54"/>
      <c r="K152" s="54"/>
      <c r="L152" s="54"/>
      <c r="M152" s="54"/>
      <c r="N152" s="54"/>
      <c r="O152" s="54"/>
      <c r="P152" s="54"/>
      <c r="Q152" s="54"/>
      <c r="R152" s="54"/>
      <c r="S152" s="54"/>
      <c r="T152" s="54"/>
      <c r="U152" s="54"/>
      <c r="V152" s="54"/>
      <c r="W152" s="54"/>
      <c r="X152" s="54"/>
      <c r="Y152" s="54"/>
      <c r="Z152" s="54"/>
      <c r="AA152" s="54"/>
      <c r="AB152" s="54"/>
      <c r="AC152" s="54"/>
      <c r="AD152" s="54"/>
      <c r="AE152" s="54"/>
      <c r="AF152" s="54"/>
      <c r="AG152" s="54"/>
      <c r="AH152" s="54"/>
      <c r="AI152" s="54"/>
      <c r="AJ152" s="54"/>
      <c r="AK152" s="54"/>
      <c r="AL152" s="54"/>
      <c r="AM152" s="54"/>
      <c r="AN152" s="54"/>
      <c r="AO152" s="54"/>
      <c r="AP152" s="54"/>
      <c r="AQ152" s="54"/>
      <c r="AR152" s="54"/>
      <c r="AS152" s="54"/>
      <c r="AT152" s="54"/>
      <c r="AU152" s="54"/>
      <c r="AV152" s="54"/>
      <c r="AW152" s="54"/>
      <c r="AX152" s="54"/>
      <c r="AY152" s="54"/>
      <c r="AZ152" s="54"/>
      <c r="BA152" s="54"/>
      <c r="BB152" s="54"/>
      <c r="BC152" s="54"/>
      <c r="BD152" s="54"/>
      <c r="BE152" s="54"/>
      <c r="BF152" s="54"/>
      <c r="BG152" s="54"/>
      <c r="BH152" s="54"/>
      <c r="BI152" s="54"/>
      <c r="BJ152" s="54"/>
      <c r="BK152" s="54"/>
      <c r="BL152" s="54"/>
    </row>
    <row r="153" spans="2:64" x14ac:dyDescent="0.2">
      <c r="B153" s="54"/>
      <c r="C153" s="54"/>
      <c r="D153" s="54"/>
      <c r="E153" s="54"/>
      <c r="F153" s="54"/>
      <c r="G153" s="90"/>
      <c r="H153" s="54"/>
      <c r="I153" s="54"/>
      <c r="J153" s="54"/>
      <c r="K153" s="54"/>
      <c r="L153" s="54"/>
      <c r="M153" s="54"/>
      <c r="N153" s="54"/>
      <c r="O153" s="54"/>
      <c r="P153" s="54"/>
      <c r="Q153" s="54"/>
      <c r="R153" s="54"/>
      <c r="S153" s="54"/>
      <c r="T153" s="54"/>
      <c r="U153" s="54"/>
      <c r="V153" s="54"/>
      <c r="W153" s="54"/>
      <c r="X153" s="54"/>
      <c r="Y153" s="54"/>
      <c r="Z153" s="54"/>
      <c r="AA153" s="54"/>
      <c r="AB153" s="54"/>
      <c r="AC153" s="54"/>
      <c r="AD153" s="54"/>
      <c r="AE153" s="54"/>
      <c r="AF153" s="54"/>
      <c r="AG153" s="54"/>
      <c r="AH153" s="54"/>
      <c r="AI153" s="54"/>
      <c r="AJ153" s="54"/>
      <c r="AK153" s="54"/>
      <c r="AL153" s="54"/>
      <c r="AM153" s="54"/>
      <c r="AN153" s="54"/>
      <c r="AO153" s="54"/>
      <c r="AP153" s="54"/>
      <c r="AQ153" s="54"/>
      <c r="AR153" s="54"/>
      <c r="AS153" s="54"/>
      <c r="AT153" s="54"/>
      <c r="AU153" s="54"/>
      <c r="AV153" s="54"/>
      <c r="AW153" s="54"/>
      <c r="AX153" s="54"/>
      <c r="AY153" s="54"/>
      <c r="AZ153" s="54"/>
      <c r="BA153" s="54"/>
      <c r="BB153" s="54"/>
      <c r="BC153" s="54"/>
      <c r="BD153" s="54"/>
      <c r="BE153" s="54"/>
      <c r="BF153" s="54"/>
      <c r="BG153" s="54"/>
      <c r="BH153" s="54"/>
      <c r="BI153" s="54"/>
      <c r="BJ153" s="54"/>
      <c r="BK153" s="54"/>
      <c r="BL153" s="54"/>
    </row>
    <row r="154" spans="2:64" x14ac:dyDescent="0.2">
      <c r="B154" s="54"/>
      <c r="C154" s="54"/>
      <c r="D154" s="54"/>
      <c r="E154" s="54"/>
      <c r="F154" s="54"/>
      <c r="G154" s="90"/>
      <c r="H154" s="54"/>
      <c r="I154" s="54"/>
      <c r="J154" s="54"/>
      <c r="K154" s="54"/>
      <c r="L154" s="54"/>
      <c r="M154" s="54"/>
      <c r="N154" s="54"/>
      <c r="O154" s="54"/>
      <c r="P154" s="54"/>
      <c r="Q154" s="54"/>
      <c r="R154" s="54"/>
      <c r="S154" s="54"/>
      <c r="T154" s="54"/>
      <c r="U154" s="54"/>
      <c r="V154" s="54"/>
      <c r="W154" s="54"/>
      <c r="X154" s="54"/>
      <c r="Y154" s="54"/>
      <c r="Z154" s="54"/>
      <c r="AA154" s="54"/>
      <c r="AB154" s="54"/>
      <c r="AC154" s="54"/>
      <c r="AD154" s="54"/>
      <c r="AE154" s="54"/>
      <c r="AF154" s="54"/>
      <c r="AG154" s="54"/>
      <c r="AH154" s="54"/>
      <c r="AI154" s="54"/>
      <c r="AJ154" s="54"/>
      <c r="AK154" s="54"/>
      <c r="AL154" s="54"/>
      <c r="AM154" s="54"/>
      <c r="AN154" s="54"/>
      <c r="AO154" s="54"/>
      <c r="AP154" s="54"/>
      <c r="AQ154" s="54"/>
      <c r="AR154" s="54"/>
      <c r="AS154" s="54"/>
      <c r="AT154" s="54"/>
      <c r="AU154" s="54"/>
      <c r="AV154" s="54"/>
      <c r="AW154" s="54"/>
      <c r="AX154" s="54"/>
      <c r="AY154" s="54"/>
      <c r="AZ154" s="54"/>
      <c r="BA154" s="54"/>
      <c r="BB154" s="54"/>
      <c r="BC154" s="54"/>
      <c r="BD154" s="54"/>
      <c r="BE154" s="54"/>
      <c r="BF154" s="54"/>
      <c r="BG154" s="54"/>
      <c r="BH154" s="54"/>
      <c r="BI154" s="54"/>
      <c r="BJ154" s="54"/>
      <c r="BK154" s="54"/>
      <c r="BL154" s="54"/>
    </row>
    <row r="155" spans="2:64" x14ac:dyDescent="0.2">
      <c r="B155" s="54"/>
      <c r="C155" s="54"/>
      <c r="D155" s="54"/>
      <c r="E155" s="54"/>
      <c r="F155" s="54"/>
      <c r="G155" s="90"/>
      <c r="H155" s="54"/>
      <c r="I155" s="54"/>
      <c r="J155" s="54"/>
      <c r="K155" s="54"/>
      <c r="L155" s="54"/>
      <c r="M155" s="54"/>
      <c r="N155" s="54"/>
      <c r="O155" s="54"/>
      <c r="P155" s="54"/>
      <c r="Q155" s="54"/>
      <c r="R155" s="54"/>
      <c r="S155" s="54"/>
      <c r="T155" s="54"/>
      <c r="U155" s="54"/>
      <c r="V155" s="54"/>
      <c r="W155" s="54"/>
      <c r="X155" s="54"/>
      <c r="Y155" s="54"/>
      <c r="Z155" s="54"/>
      <c r="AA155" s="54"/>
      <c r="AB155" s="54"/>
      <c r="AC155" s="54"/>
      <c r="AD155" s="54"/>
      <c r="AE155" s="54"/>
      <c r="AF155" s="54"/>
      <c r="AG155" s="54"/>
      <c r="AH155" s="54"/>
      <c r="AI155" s="54"/>
      <c r="AJ155" s="54"/>
      <c r="AK155" s="54"/>
      <c r="AL155" s="54"/>
      <c r="AM155" s="54"/>
      <c r="AN155" s="54"/>
      <c r="AO155" s="54"/>
      <c r="AP155" s="54"/>
      <c r="AQ155" s="54"/>
      <c r="AR155" s="54"/>
      <c r="AS155" s="54"/>
      <c r="AT155" s="54"/>
      <c r="AU155" s="54"/>
      <c r="AV155" s="54"/>
      <c r="AW155" s="54"/>
      <c r="AX155" s="54"/>
      <c r="AY155" s="54"/>
      <c r="AZ155" s="54"/>
      <c r="BA155" s="54"/>
      <c r="BB155" s="54"/>
      <c r="BC155" s="54"/>
      <c r="BD155" s="54"/>
      <c r="BE155" s="54"/>
      <c r="BF155" s="54"/>
      <c r="BG155" s="54"/>
      <c r="BH155" s="54"/>
      <c r="BI155" s="54"/>
      <c r="BJ155" s="54"/>
      <c r="BK155" s="54"/>
      <c r="BL155" s="54"/>
    </row>
    <row r="156" spans="2:64" x14ac:dyDescent="0.2">
      <c r="B156" s="54"/>
      <c r="C156" s="54"/>
      <c r="D156" s="54"/>
      <c r="E156" s="54"/>
      <c r="F156" s="54"/>
      <c r="G156" s="90"/>
      <c r="H156" s="54"/>
      <c r="I156" s="54"/>
      <c r="J156" s="54"/>
      <c r="K156" s="54"/>
      <c r="L156" s="54"/>
      <c r="M156" s="54"/>
      <c r="N156" s="54"/>
      <c r="O156" s="54"/>
      <c r="P156" s="54"/>
      <c r="Q156" s="54"/>
      <c r="R156" s="54"/>
      <c r="S156" s="54"/>
      <c r="T156" s="54"/>
      <c r="U156" s="54"/>
      <c r="V156" s="54"/>
      <c r="W156" s="54"/>
      <c r="X156" s="54"/>
      <c r="Y156" s="54"/>
      <c r="Z156" s="54"/>
      <c r="AA156" s="54"/>
      <c r="AB156" s="54"/>
      <c r="AC156" s="54"/>
      <c r="AD156" s="54"/>
      <c r="AE156" s="54"/>
      <c r="AF156" s="54"/>
      <c r="AG156" s="54"/>
      <c r="AH156" s="54"/>
      <c r="AI156" s="54"/>
      <c r="AJ156" s="54"/>
      <c r="AK156" s="54"/>
      <c r="AL156" s="54"/>
      <c r="AM156" s="54"/>
      <c r="AN156" s="54"/>
      <c r="AO156" s="54"/>
      <c r="AP156" s="54"/>
      <c r="AQ156" s="54"/>
      <c r="AR156" s="54"/>
      <c r="AS156" s="54"/>
      <c r="AT156" s="54"/>
      <c r="AU156" s="54"/>
      <c r="AV156" s="54"/>
      <c r="AW156" s="54"/>
      <c r="AX156" s="54"/>
      <c r="AY156" s="54"/>
      <c r="AZ156" s="54"/>
      <c r="BA156" s="54"/>
      <c r="BB156" s="54"/>
      <c r="BC156" s="54"/>
      <c r="BD156" s="54"/>
      <c r="BE156" s="54"/>
      <c r="BF156" s="54"/>
      <c r="BG156" s="54"/>
      <c r="BH156" s="54"/>
      <c r="BI156" s="54"/>
      <c r="BJ156" s="54"/>
      <c r="BK156" s="54"/>
      <c r="BL156" s="54"/>
    </row>
    <row r="157" spans="2:64" x14ac:dyDescent="0.2">
      <c r="B157" s="54"/>
      <c r="C157" s="54"/>
      <c r="D157" s="54"/>
      <c r="E157" s="54"/>
      <c r="F157" s="54"/>
      <c r="G157" s="90"/>
      <c r="H157" s="54"/>
      <c r="I157" s="54"/>
      <c r="J157" s="54"/>
      <c r="K157" s="54"/>
      <c r="L157" s="54"/>
      <c r="M157" s="54"/>
      <c r="N157" s="54"/>
      <c r="O157" s="54"/>
      <c r="P157" s="54"/>
      <c r="Q157" s="54"/>
      <c r="R157" s="54"/>
      <c r="S157" s="54"/>
      <c r="T157" s="54"/>
      <c r="U157" s="54"/>
      <c r="V157" s="54"/>
      <c r="W157" s="54"/>
      <c r="X157" s="54"/>
      <c r="Y157" s="54"/>
      <c r="Z157" s="54"/>
      <c r="AA157" s="54"/>
      <c r="AB157" s="54"/>
      <c r="AC157" s="54"/>
      <c r="AD157" s="54"/>
      <c r="AE157" s="54"/>
      <c r="AF157" s="54"/>
      <c r="AG157" s="54"/>
      <c r="AH157" s="54"/>
      <c r="AI157" s="54"/>
      <c r="AJ157" s="54"/>
      <c r="AK157" s="54"/>
      <c r="AL157" s="54"/>
      <c r="AM157" s="54"/>
      <c r="AN157" s="54"/>
      <c r="AO157" s="54"/>
      <c r="AP157" s="54"/>
      <c r="AQ157" s="54"/>
      <c r="AR157" s="54"/>
      <c r="AS157" s="54"/>
      <c r="AT157" s="54"/>
      <c r="AU157" s="54"/>
      <c r="AV157" s="54"/>
      <c r="AW157" s="54"/>
      <c r="AX157" s="54"/>
      <c r="AY157" s="54"/>
      <c r="AZ157" s="54"/>
      <c r="BA157" s="54"/>
      <c r="BB157" s="54"/>
      <c r="BC157" s="54"/>
      <c r="BD157" s="54"/>
      <c r="BE157" s="54"/>
      <c r="BF157" s="54"/>
      <c r="BG157" s="54"/>
      <c r="BH157" s="54"/>
      <c r="BI157" s="54"/>
      <c r="BJ157" s="54"/>
      <c r="BK157" s="54"/>
      <c r="BL157" s="54"/>
    </row>
    <row r="158" spans="2:64" x14ac:dyDescent="0.2">
      <c r="B158" s="54"/>
      <c r="C158" s="54"/>
      <c r="D158" s="54"/>
      <c r="E158" s="54"/>
      <c r="F158" s="54"/>
      <c r="G158" s="90"/>
      <c r="H158" s="54"/>
      <c r="I158" s="54"/>
      <c r="J158" s="54"/>
      <c r="K158" s="54"/>
      <c r="L158" s="54"/>
      <c r="M158" s="54"/>
      <c r="N158" s="54"/>
      <c r="O158" s="54"/>
      <c r="P158" s="54"/>
      <c r="Q158" s="54"/>
      <c r="R158" s="54"/>
      <c r="S158" s="54"/>
      <c r="T158" s="54"/>
      <c r="U158" s="54"/>
      <c r="V158" s="54"/>
      <c r="W158" s="54"/>
      <c r="X158" s="54"/>
      <c r="Y158" s="54"/>
      <c r="Z158" s="54"/>
      <c r="AA158" s="54"/>
      <c r="AB158" s="54"/>
      <c r="AC158" s="54"/>
      <c r="AD158" s="54"/>
      <c r="AE158" s="54"/>
      <c r="AF158" s="54"/>
      <c r="AG158" s="54"/>
      <c r="AH158" s="54"/>
      <c r="AI158" s="54"/>
      <c r="AJ158" s="54"/>
      <c r="AK158" s="54"/>
      <c r="AL158" s="54"/>
      <c r="AM158" s="54"/>
      <c r="AN158" s="54"/>
      <c r="AO158" s="54"/>
      <c r="AP158" s="54"/>
      <c r="AQ158" s="54"/>
      <c r="AR158" s="54"/>
      <c r="AS158" s="54"/>
      <c r="AT158" s="54"/>
      <c r="AU158" s="54"/>
      <c r="AV158" s="54"/>
      <c r="AW158" s="54"/>
      <c r="AX158" s="54"/>
      <c r="AY158" s="54"/>
      <c r="AZ158" s="54"/>
      <c r="BA158" s="54"/>
      <c r="BB158" s="54"/>
      <c r="BC158" s="54"/>
      <c r="BD158" s="54"/>
      <c r="BE158" s="54"/>
      <c r="BF158" s="54"/>
      <c r="BG158" s="54"/>
      <c r="BH158" s="54"/>
      <c r="BI158" s="54"/>
      <c r="BJ158" s="54"/>
      <c r="BK158" s="54"/>
      <c r="BL158" s="54"/>
    </row>
    <row r="159" spans="2:64" x14ac:dyDescent="0.2">
      <c r="B159" s="54"/>
      <c r="C159" s="54"/>
      <c r="D159" s="54"/>
      <c r="E159" s="54"/>
      <c r="F159" s="54"/>
      <c r="G159" s="90"/>
      <c r="H159" s="54"/>
      <c r="I159" s="54"/>
      <c r="J159" s="54"/>
      <c r="K159" s="54"/>
      <c r="L159" s="54"/>
      <c r="M159" s="54"/>
      <c r="N159" s="54"/>
      <c r="O159" s="54"/>
      <c r="P159" s="54"/>
      <c r="Q159" s="54"/>
      <c r="R159" s="54"/>
      <c r="S159" s="54"/>
      <c r="T159" s="54"/>
      <c r="U159" s="54"/>
      <c r="V159" s="54"/>
      <c r="W159" s="54"/>
      <c r="X159" s="54"/>
      <c r="Y159" s="54"/>
      <c r="Z159" s="54"/>
      <c r="AA159" s="54"/>
      <c r="AB159" s="54"/>
      <c r="AC159" s="54"/>
      <c r="AD159" s="54"/>
      <c r="AE159" s="54"/>
      <c r="AF159" s="54"/>
      <c r="AG159" s="54"/>
      <c r="AH159" s="54"/>
      <c r="AI159" s="54"/>
      <c r="AJ159" s="54"/>
      <c r="AK159" s="54"/>
      <c r="AL159" s="54"/>
      <c r="AM159" s="54"/>
      <c r="AN159" s="54"/>
      <c r="AO159" s="54"/>
      <c r="AP159" s="54"/>
      <c r="AQ159" s="54"/>
      <c r="AR159" s="54"/>
      <c r="AS159" s="54"/>
      <c r="AT159" s="54"/>
      <c r="AU159" s="54"/>
      <c r="AV159" s="54"/>
      <c r="AW159" s="54"/>
      <c r="AX159" s="54"/>
      <c r="AY159" s="54"/>
      <c r="AZ159" s="54"/>
      <c r="BA159" s="54"/>
      <c r="BB159" s="54"/>
      <c r="BC159" s="54"/>
      <c r="BD159" s="54"/>
      <c r="BE159" s="54"/>
      <c r="BF159" s="54"/>
      <c r="BG159" s="54"/>
      <c r="BH159" s="54"/>
      <c r="BI159" s="54"/>
      <c r="BJ159" s="54"/>
      <c r="BK159" s="54"/>
      <c r="BL159" s="54"/>
    </row>
    <row r="160" spans="2:64" x14ac:dyDescent="0.2">
      <c r="B160" s="54"/>
      <c r="C160" s="54"/>
      <c r="D160" s="54"/>
      <c r="E160" s="54"/>
      <c r="F160" s="54"/>
      <c r="G160" s="90"/>
      <c r="H160" s="54"/>
      <c r="I160" s="54"/>
      <c r="J160" s="54"/>
      <c r="K160" s="54"/>
      <c r="L160" s="54"/>
      <c r="M160" s="54"/>
      <c r="N160" s="54"/>
      <c r="O160" s="54"/>
      <c r="P160" s="54"/>
      <c r="Q160" s="54"/>
      <c r="R160" s="54"/>
      <c r="S160" s="54"/>
      <c r="T160" s="54"/>
      <c r="U160" s="54"/>
      <c r="V160" s="54"/>
      <c r="W160" s="54"/>
      <c r="X160" s="54"/>
      <c r="Y160" s="54"/>
      <c r="Z160" s="54"/>
      <c r="AA160" s="54"/>
      <c r="AB160" s="54"/>
      <c r="AC160" s="54"/>
      <c r="AD160" s="54"/>
      <c r="AE160" s="54"/>
      <c r="AF160" s="54"/>
      <c r="AG160" s="54"/>
      <c r="AH160" s="54"/>
      <c r="AI160" s="54"/>
      <c r="AJ160" s="54"/>
      <c r="AK160" s="54"/>
      <c r="AL160" s="54"/>
      <c r="AM160" s="54"/>
      <c r="AN160" s="54"/>
      <c r="AO160" s="54"/>
      <c r="AP160" s="54"/>
      <c r="AQ160" s="54"/>
      <c r="AR160" s="54"/>
      <c r="AS160" s="54"/>
      <c r="AT160" s="54"/>
      <c r="AU160" s="54"/>
      <c r="AV160" s="54"/>
      <c r="AW160" s="54"/>
      <c r="AX160" s="54"/>
      <c r="AY160" s="54"/>
      <c r="AZ160" s="54"/>
      <c r="BA160" s="54"/>
      <c r="BB160" s="54"/>
      <c r="BC160" s="54"/>
      <c r="BD160" s="54"/>
      <c r="BE160" s="54"/>
      <c r="BF160" s="54"/>
      <c r="BG160" s="54"/>
      <c r="BH160" s="54"/>
      <c r="BI160" s="54"/>
      <c r="BJ160" s="54"/>
      <c r="BK160" s="54"/>
      <c r="BL160" s="54"/>
    </row>
    <row r="161" spans="2:64" x14ac:dyDescent="0.2">
      <c r="B161" s="54"/>
      <c r="C161" s="54"/>
      <c r="D161" s="54"/>
      <c r="E161" s="54"/>
      <c r="F161" s="54"/>
      <c r="G161" s="90"/>
      <c r="H161" s="54"/>
      <c r="I161" s="54"/>
      <c r="J161" s="54"/>
      <c r="K161" s="54"/>
      <c r="L161" s="54"/>
      <c r="M161" s="54"/>
      <c r="N161" s="54"/>
      <c r="O161" s="54"/>
      <c r="P161" s="54"/>
      <c r="Q161" s="54"/>
      <c r="R161" s="54"/>
      <c r="S161" s="54"/>
      <c r="T161" s="54"/>
      <c r="U161" s="54"/>
      <c r="V161" s="54"/>
      <c r="W161" s="54"/>
      <c r="X161" s="54"/>
      <c r="Y161" s="54"/>
      <c r="Z161" s="54"/>
      <c r="AA161" s="54"/>
      <c r="AB161" s="54"/>
      <c r="AC161" s="54"/>
      <c r="AD161" s="54"/>
      <c r="AE161" s="54"/>
      <c r="AF161" s="54"/>
      <c r="AG161" s="54"/>
      <c r="AH161" s="54"/>
      <c r="AI161" s="54"/>
      <c r="AJ161" s="54"/>
      <c r="AK161" s="54"/>
      <c r="AL161" s="54"/>
      <c r="AM161" s="54"/>
      <c r="AN161" s="54"/>
      <c r="AO161" s="54"/>
      <c r="AP161" s="54"/>
      <c r="AQ161" s="54"/>
      <c r="AR161" s="54"/>
      <c r="AS161" s="54"/>
      <c r="AT161" s="54"/>
      <c r="AU161" s="54"/>
      <c r="AV161" s="54"/>
      <c r="AW161" s="54"/>
      <c r="AX161" s="54"/>
      <c r="AY161" s="54"/>
      <c r="AZ161" s="54"/>
      <c r="BA161" s="54"/>
      <c r="BB161" s="54"/>
      <c r="BC161" s="54"/>
      <c r="BD161" s="54"/>
      <c r="BE161" s="54"/>
      <c r="BF161" s="54"/>
      <c r="BG161" s="54"/>
      <c r="BH161" s="54"/>
      <c r="BI161" s="54"/>
      <c r="BJ161" s="54"/>
      <c r="BK161" s="54"/>
      <c r="BL161" s="54"/>
    </row>
    <row r="162" spans="2:64" x14ac:dyDescent="0.2">
      <c r="B162" s="54"/>
      <c r="C162" s="54"/>
      <c r="D162" s="54"/>
      <c r="E162" s="54"/>
      <c r="F162" s="54"/>
      <c r="G162" s="90"/>
      <c r="H162" s="54"/>
      <c r="I162" s="54"/>
      <c r="J162" s="54"/>
      <c r="K162" s="54"/>
      <c r="L162" s="54"/>
      <c r="M162" s="54"/>
      <c r="N162" s="54"/>
      <c r="O162" s="54"/>
      <c r="P162" s="54"/>
      <c r="Q162" s="54"/>
      <c r="R162" s="54"/>
      <c r="S162" s="54"/>
      <c r="T162" s="54"/>
      <c r="U162" s="54"/>
      <c r="V162" s="54"/>
      <c r="W162" s="54"/>
      <c r="X162" s="54"/>
      <c r="Y162" s="54"/>
      <c r="Z162" s="54"/>
      <c r="AA162" s="54"/>
      <c r="AB162" s="54"/>
      <c r="AC162" s="54"/>
      <c r="AD162" s="54"/>
      <c r="AE162" s="54"/>
      <c r="AF162" s="54"/>
      <c r="AG162" s="54"/>
      <c r="AH162" s="54"/>
      <c r="AI162" s="54"/>
      <c r="AJ162" s="54"/>
      <c r="AK162" s="54"/>
      <c r="AL162" s="54"/>
      <c r="AM162" s="54"/>
      <c r="AN162" s="54"/>
      <c r="AO162" s="54"/>
      <c r="AP162" s="54"/>
      <c r="AQ162" s="54"/>
      <c r="AR162" s="54"/>
      <c r="AS162" s="54"/>
      <c r="AT162" s="54"/>
      <c r="AU162" s="54"/>
      <c r="AV162" s="54"/>
      <c r="AW162" s="54"/>
      <c r="AX162" s="54"/>
      <c r="AY162" s="54"/>
      <c r="AZ162" s="54"/>
      <c r="BA162" s="54"/>
      <c r="BB162" s="54"/>
      <c r="BC162" s="54"/>
      <c r="BD162" s="54"/>
      <c r="BE162" s="54"/>
      <c r="BF162" s="54"/>
      <c r="BG162" s="54"/>
      <c r="BH162" s="54"/>
      <c r="BI162" s="54"/>
      <c r="BJ162" s="54"/>
      <c r="BK162" s="54"/>
      <c r="BL162" s="54"/>
    </row>
    <row r="163" spans="2:64" x14ac:dyDescent="0.2">
      <c r="B163" s="54"/>
      <c r="C163" s="54"/>
      <c r="D163" s="54"/>
      <c r="E163" s="54"/>
      <c r="F163" s="54"/>
      <c r="G163" s="90"/>
      <c r="H163" s="54"/>
      <c r="I163" s="54"/>
      <c r="J163" s="54"/>
      <c r="K163" s="54"/>
      <c r="L163" s="54"/>
      <c r="M163" s="54"/>
      <c r="N163" s="54"/>
      <c r="O163" s="54"/>
      <c r="P163" s="54"/>
      <c r="Q163" s="54"/>
      <c r="R163" s="54"/>
      <c r="S163" s="54"/>
      <c r="T163" s="54"/>
      <c r="U163" s="54"/>
      <c r="V163" s="54"/>
      <c r="W163" s="54"/>
      <c r="X163" s="54"/>
      <c r="Y163" s="54"/>
      <c r="Z163" s="54"/>
      <c r="AA163" s="54"/>
      <c r="AB163" s="54"/>
      <c r="AC163" s="54"/>
      <c r="AD163" s="54"/>
      <c r="AE163" s="54"/>
      <c r="AF163" s="54"/>
      <c r="AG163" s="54"/>
      <c r="AH163" s="54"/>
      <c r="AI163" s="54"/>
      <c r="AJ163" s="54"/>
      <c r="AK163" s="54"/>
      <c r="AL163" s="54"/>
      <c r="AM163" s="54"/>
      <c r="AN163" s="54"/>
      <c r="AO163" s="54"/>
      <c r="AP163" s="54"/>
      <c r="AQ163" s="54"/>
      <c r="AR163" s="54"/>
      <c r="AS163" s="54"/>
      <c r="AT163" s="54"/>
      <c r="AU163" s="54"/>
      <c r="AV163" s="54"/>
      <c r="AW163" s="54"/>
      <c r="AX163" s="54"/>
      <c r="AY163" s="54"/>
      <c r="AZ163" s="54"/>
      <c r="BA163" s="54"/>
      <c r="BB163" s="54"/>
      <c r="BC163" s="54"/>
      <c r="BD163" s="54"/>
      <c r="BE163" s="54"/>
      <c r="BF163" s="54"/>
      <c r="BG163" s="54"/>
      <c r="BH163" s="54"/>
      <c r="BI163" s="54"/>
      <c r="BJ163" s="54"/>
      <c r="BK163" s="54"/>
      <c r="BL163" s="54"/>
    </row>
    <row r="164" spans="2:64" x14ac:dyDescent="0.2">
      <c r="B164" s="54"/>
      <c r="C164" s="54"/>
      <c r="D164" s="54"/>
      <c r="E164" s="54"/>
      <c r="F164" s="54"/>
      <c r="G164" s="90"/>
      <c r="H164" s="54"/>
      <c r="I164" s="54"/>
      <c r="J164" s="54"/>
      <c r="K164" s="54"/>
      <c r="L164" s="54"/>
      <c r="M164" s="54"/>
      <c r="N164" s="54"/>
      <c r="O164" s="54"/>
      <c r="P164" s="54"/>
      <c r="Q164" s="54"/>
      <c r="R164" s="54"/>
      <c r="S164" s="54"/>
      <c r="T164" s="54"/>
      <c r="U164" s="54"/>
      <c r="V164" s="54"/>
      <c r="W164" s="54"/>
      <c r="X164" s="54"/>
      <c r="Y164" s="54"/>
      <c r="Z164" s="54"/>
      <c r="AA164" s="54"/>
      <c r="AB164" s="54"/>
      <c r="AC164" s="54"/>
      <c r="AD164" s="54"/>
      <c r="AE164" s="54"/>
      <c r="AF164" s="54"/>
      <c r="AG164" s="54"/>
      <c r="AH164" s="54"/>
      <c r="AI164" s="54"/>
      <c r="AJ164" s="54"/>
      <c r="AK164" s="54"/>
      <c r="AL164" s="54"/>
      <c r="AM164" s="54"/>
      <c r="AN164" s="54"/>
      <c r="AO164" s="54"/>
      <c r="AP164" s="54"/>
      <c r="AQ164" s="54"/>
      <c r="AR164" s="54"/>
      <c r="AS164" s="54"/>
      <c r="AT164" s="54"/>
      <c r="AU164" s="54"/>
      <c r="AV164" s="54"/>
      <c r="AW164" s="54"/>
      <c r="AX164" s="54"/>
      <c r="AY164" s="54"/>
      <c r="AZ164" s="54"/>
      <c r="BA164" s="54"/>
      <c r="BB164" s="54"/>
      <c r="BC164" s="54"/>
      <c r="BD164" s="54"/>
      <c r="BE164" s="54"/>
      <c r="BF164" s="54"/>
      <c r="BG164" s="54"/>
      <c r="BH164" s="54"/>
      <c r="BI164" s="54"/>
      <c r="BJ164" s="54"/>
      <c r="BK164" s="54"/>
      <c r="BL164" s="54"/>
    </row>
    <row r="165" spans="2:64" x14ac:dyDescent="0.2">
      <c r="B165" s="54"/>
      <c r="C165" s="54"/>
      <c r="D165" s="54"/>
      <c r="E165" s="54"/>
      <c r="F165" s="54"/>
      <c r="G165" s="90"/>
      <c r="H165" s="54"/>
      <c r="I165" s="54"/>
      <c r="J165" s="54"/>
      <c r="K165" s="54"/>
      <c r="L165" s="54"/>
      <c r="M165" s="54"/>
      <c r="N165" s="54"/>
      <c r="O165" s="54"/>
      <c r="P165" s="54"/>
      <c r="Q165" s="54"/>
      <c r="R165" s="54"/>
      <c r="S165" s="54"/>
      <c r="T165" s="54"/>
      <c r="U165" s="54"/>
      <c r="V165" s="54"/>
      <c r="W165" s="54"/>
      <c r="X165" s="54"/>
      <c r="Y165" s="54"/>
      <c r="Z165" s="54"/>
      <c r="AA165" s="54"/>
      <c r="AB165" s="54"/>
      <c r="AC165" s="54"/>
      <c r="AD165" s="54"/>
      <c r="AE165" s="54"/>
      <c r="AF165" s="54"/>
      <c r="AG165" s="54"/>
      <c r="AH165" s="54"/>
      <c r="AI165" s="54"/>
      <c r="AJ165" s="54"/>
      <c r="AK165" s="54"/>
      <c r="AL165" s="54"/>
      <c r="AM165" s="54"/>
      <c r="AN165" s="54"/>
      <c r="AO165" s="54"/>
      <c r="AP165" s="54"/>
      <c r="AQ165" s="54"/>
      <c r="AR165" s="54"/>
      <c r="AS165" s="54"/>
      <c r="AT165" s="54"/>
      <c r="AU165" s="54"/>
      <c r="AV165" s="54"/>
      <c r="AW165" s="54"/>
      <c r="AX165" s="54"/>
      <c r="AY165" s="54"/>
      <c r="AZ165" s="54"/>
      <c r="BA165" s="54"/>
      <c r="BB165" s="54"/>
      <c r="BC165" s="54"/>
      <c r="BD165" s="54"/>
      <c r="BE165" s="54"/>
      <c r="BF165" s="54"/>
      <c r="BG165" s="54"/>
      <c r="BH165" s="54"/>
      <c r="BI165" s="54"/>
      <c r="BJ165" s="54"/>
      <c r="BK165" s="54"/>
      <c r="BL165" s="54"/>
    </row>
    <row r="166" spans="2:64" x14ac:dyDescent="0.2">
      <c r="B166" s="54"/>
      <c r="C166" s="54"/>
      <c r="D166" s="54"/>
      <c r="E166" s="54"/>
      <c r="F166" s="54"/>
      <c r="G166" s="90"/>
      <c r="H166" s="54"/>
      <c r="I166" s="54"/>
      <c r="J166" s="54"/>
      <c r="K166" s="54"/>
      <c r="L166" s="54"/>
      <c r="M166" s="54"/>
      <c r="N166" s="54"/>
      <c r="O166" s="54"/>
      <c r="P166" s="54"/>
      <c r="Q166" s="54"/>
      <c r="R166" s="54"/>
      <c r="S166" s="54"/>
      <c r="T166" s="54"/>
      <c r="U166" s="54"/>
      <c r="V166" s="54"/>
      <c r="W166" s="54"/>
      <c r="X166" s="54"/>
      <c r="Y166" s="54"/>
      <c r="Z166" s="54"/>
      <c r="AA166" s="54"/>
      <c r="AB166" s="54"/>
      <c r="AC166" s="54"/>
      <c r="AD166" s="54"/>
      <c r="AE166" s="54"/>
      <c r="AF166" s="54"/>
      <c r="AG166" s="54"/>
      <c r="AH166" s="54"/>
      <c r="AI166" s="54"/>
      <c r="AJ166" s="54"/>
      <c r="AK166" s="54"/>
      <c r="AL166" s="54"/>
      <c r="AM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4"/>
      <c r="BL166" s="54"/>
    </row>
    <row r="167" spans="2:64" x14ac:dyDescent="0.2">
      <c r="B167" s="54"/>
      <c r="C167" s="54"/>
      <c r="D167" s="54"/>
      <c r="E167" s="54"/>
      <c r="F167" s="54"/>
      <c r="G167" s="90"/>
      <c r="H167" s="54"/>
      <c r="I167" s="54"/>
      <c r="J167" s="54"/>
      <c r="K167" s="54"/>
      <c r="L167" s="54"/>
      <c r="M167" s="54"/>
      <c r="N167" s="54"/>
      <c r="O167" s="54"/>
      <c r="P167" s="54"/>
      <c r="Q167" s="54"/>
      <c r="R167" s="54"/>
      <c r="S167" s="54"/>
      <c r="T167" s="54"/>
      <c r="U167" s="54"/>
      <c r="V167" s="54"/>
      <c r="W167" s="54"/>
      <c r="X167" s="54"/>
      <c r="Y167" s="54"/>
      <c r="Z167" s="54"/>
      <c r="AA167" s="54"/>
      <c r="AB167" s="54"/>
      <c r="AC167" s="54"/>
      <c r="AD167" s="54"/>
      <c r="AE167" s="54"/>
      <c r="AF167" s="54"/>
      <c r="AG167" s="54"/>
      <c r="AH167" s="54"/>
      <c r="AI167" s="54"/>
      <c r="AJ167" s="54"/>
      <c r="AK167" s="54"/>
      <c r="AL167" s="54"/>
      <c r="AM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4"/>
      <c r="BL167" s="54"/>
    </row>
    <row r="168" spans="2:64" x14ac:dyDescent="0.2">
      <c r="B168" s="54"/>
      <c r="C168" s="54"/>
      <c r="D168" s="54"/>
      <c r="E168" s="54"/>
      <c r="F168" s="54"/>
      <c r="G168" s="90"/>
      <c r="H168" s="54"/>
      <c r="I168" s="54"/>
      <c r="J168" s="54"/>
      <c r="K168" s="54"/>
      <c r="L168" s="54"/>
      <c r="M168" s="54"/>
      <c r="N168" s="54"/>
      <c r="O168" s="54"/>
      <c r="P168" s="54"/>
      <c r="Q168" s="54"/>
      <c r="R168" s="54"/>
      <c r="S168" s="54"/>
      <c r="T168" s="54"/>
      <c r="U168" s="54"/>
      <c r="V168" s="54"/>
      <c r="W168" s="54"/>
      <c r="X168" s="54"/>
      <c r="Y168" s="54"/>
      <c r="Z168" s="54"/>
      <c r="AA168" s="54"/>
      <c r="AB168" s="54"/>
      <c r="AC168" s="54"/>
      <c r="AD168" s="54"/>
      <c r="AE168" s="54"/>
      <c r="AF168" s="54"/>
      <c r="AG168" s="54"/>
      <c r="AH168" s="54"/>
      <c r="AI168" s="54"/>
      <c r="AJ168" s="54"/>
      <c r="AK168" s="54"/>
      <c r="AL168" s="54"/>
      <c r="AM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4"/>
      <c r="BL168" s="54"/>
    </row>
    <row r="169" spans="2:64" x14ac:dyDescent="0.2">
      <c r="B169" s="54"/>
      <c r="C169" s="54"/>
      <c r="D169" s="54"/>
      <c r="E169" s="54"/>
      <c r="F169" s="54"/>
      <c r="G169" s="90"/>
      <c r="H169" s="54"/>
      <c r="I169" s="54"/>
      <c r="J169" s="54"/>
      <c r="K169" s="54"/>
      <c r="L169" s="54"/>
      <c r="M169" s="54"/>
      <c r="N169" s="54"/>
      <c r="O169" s="54"/>
      <c r="P169" s="54"/>
      <c r="Q169" s="54"/>
      <c r="R169" s="54"/>
      <c r="S169" s="54"/>
      <c r="T169" s="54"/>
      <c r="U169" s="54"/>
      <c r="V169" s="54"/>
      <c r="W169" s="54"/>
      <c r="X169" s="54"/>
      <c r="Y169" s="54"/>
      <c r="Z169" s="54"/>
      <c r="AA169" s="54"/>
      <c r="AB169" s="54"/>
      <c r="AC169" s="54"/>
      <c r="AD169" s="54"/>
      <c r="AE169" s="54"/>
      <c r="AF169" s="54"/>
      <c r="AG169" s="54"/>
      <c r="AH169" s="54"/>
      <c r="AI169" s="54"/>
      <c r="AJ169" s="54"/>
      <c r="AK169" s="54"/>
      <c r="AL169" s="54"/>
      <c r="AM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4"/>
      <c r="BL169" s="54"/>
    </row>
    <row r="170" spans="2:64" x14ac:dyDescent="0.2">
      <c r="B170" s="54"/>
      <c r="C170" s="54"/>
      <c r="D170" s="54"/>
      <c r="E170" s="54"/>
      <c r="F170" s="54"/>
      <c r="G170" s="90"/>
      <c r="H170" s="54"/>
      <c r="I170" s="54"/>
      <c r="J170" s="54"/>
      <c r="K170" s="54"/>
      <c r="L170" s="54"/>
      <c r="M170" s="54"/>
      <c r="N170" s="54"/>
      <c r="O170" s="54"/>
      <c r="P170" s="54"/>
      <c r="Q170" s="54"/>
      <c r="R170" s="54"/>
      <c r="S170" s="54"/>
      <c r="T170" s="54"/>
      <c r="U170" s="54"/>
      <c r="V170" s="54"/>
      <c r="W170" s="54"/>
      <c r="X170" s="54"/>
      <c r="Y170" s="54"/>
      <c r="Z170" s="54"/>
      <c r="AA170" s="54"/>
      <c r="AB170" s="54"/>
      <c r="AC170" s="54"/>
      <c r="AD170" s="54"/>
      <c r="AE170" s="54"/>
      <c r="AF170" s="54"/>
      <c r="AG170" s="54"/>
      <c r="AH170" s="54"/>
      <c r="AI170" s="54"/>
      <c r="AJ170" s="54"/>
      <c r="AK170" s="54"/>
      <c r="AL170" s="54"/>
      <c r="AM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4"/>
      <c r="BL170" s="54"/>
    </row>
    <row r="171" spans="2:64" x14ac:dyDescent="0.2">
      <c r="B171" s="54"/>
      <c r="C171" s="54"/>
      <c r="D171" s="54"/>
      <c r="E171" s="54"/>
      <c r="F171" s="54"/>
      <c r="G171" s="90"/>
      <c r="H171" s="54"/>
      <c r="I171" s="54"/>
      <c r="J171" s="54"/>
      <c r="K171" s="54"/>
      <c r="L171" s="54"/>
      <c r="M171" s="54"/>
      <c r="N171" s="54"/>
      <c r="O171" s="54"/>
      <c r="P171" s="54"/>
      <c r="Q171" s="54"/>
      <c r="R171" s="54"/>
      <c r="S171" s="54"/>
      <c r="T171" s="54"/>
      <c r="U171" s="54"/>
      <c r="V171" s="54"/>
      <c r="W171" s="54"/>
      <c r="X171" s="54"/>
      <c r="Y171" s="54"/>
      <c r="Z171" s="54"/>
      <c r="AA171" s="54"/>
      <c r="AB171" s="54"/>
      <c r="AC171" s="54"/>
      <c r="AD171" s="54"/>
      <c r="AE171" s="54"/>
      <c r="AF171" s="54"/>
      <c r="AG171" s="54"/>
      <c r="AH171" s="54"/>
      <c r="AI171" s="54"/>
      <c r="AJ171" s="54"/>
      <c r="AK171" s="54"/>
      <c r="AL171" s="54"/>
      <c r="AM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4"/>
      <c r="BL171" s="54"/>
    </row>
    <row r="172" spans="2:64" x14ac:dyDescent="0.2">
      <c r="B172" s="54"/>
      <c r="C172" s="54"/>
      <c r="D172" s="54"/>
      <c r="E172" s="54"/>
      <c r="F172" s="54"/>
      <c r="G172" s="90"/>
      <c r="H172" s="54"/>
      <c r="I172" s="54"/>
      <c r="J172" s="54"/>
      <c r="K172" s="54"/>
      <c r="L172" s="54"/>
      <c r="M172" s="54"/>
      <c r="N172" s="54"/>
      <c r="O172" s="54"/>
      <c r="P172" s="54"/>
      <c r="Q172" s="54"/>
      <c r="R172" s="54"/>
      <c r="S172" s="54"/>
      <c r="T172" s="54"/>
      <c r="U172" s="54"/>
      <c r="V172" s="54"/>
      <c r="W172" s="54"/>
      <c r="X172" s="54"/>
      <c r="Y172" s="54"/>
      <c r="Z172" s="54"/>
      <c r="AA172" s="54"/>
      <c r="AB172" s="54"/>
      <c r="AC172" s="54"/>
      <c r="AD172" s="54"/>
      <c r="AE172" s="54"/>
      <c r="AF172" s="54"/>
      <c r="AG172" s="54"/>
      <c r="AH172" s="54"/>
      <c r="AI172" s="54"/>
      <c r="AJ172" s="54"/>
      <c r="AK172" s="54"/>
      <c r="AL172" s="54"/>
      <c r="AM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4"/>
      <c r="BL172" s="54"/>
    </row>
    <row r="173" spans="2:64" x14ac:dyDescent="0.2">
      <c r="B173" s="54"/>
      <c r="C173" s="54"/>
      <c r="D173" s="54"/>
      <c r="E173" s="54"/>
      <c r="F173" s="54"/>
      <c r="G173" s="90"/>
      <c r="H173" s="54"/>
      <c r="I173" s="54"/>
      <c r="J173" s="54"/>
      <c r="K173" s="54"/>
      <c r="L173" s="54"/>
      <c r="M173" s="54"/>
      <c r="N173" s="54"/>
      <c r="O173" s="54"/>
      <c r="P173" s="54"/>
      <c r="Q173" s="54"/>
      <c r="R173" s="54"/>
      <c r="S173" s="54"/>
      <c r="T173" s="54"/>
      <c r="U173" s="54"/>
      <c r="V173" s="54"/>
      <c r="W173" s="54"/>
      <c r="X173" s="54"/>
      <c r="Y173" s="54"/>
      <c r="Z173" s="54"/>
      <c r="AA173" s="54"/>
      <c r="AB173" s="54"/>
      <c r="AC173" s="54"/>
      <c r="AD173" s="54"/>
      <c r="AE173" s="54"/>
      <c r="AF173" s="54"/>
      <c r="AG173" s="54"/>
      <c r="AH173" s="54"/>
      <c r="AI173" s="54"/>
      <c r="AJ173" s="54"/>
      <c r="AK173" s="54"/>
      <c r="AL173" s="54"/>
      <c r="AM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4"/>
      <c r="BL173" s="54"/>
    </row>
    <row r="174" spans="2:64" x14ac:dyDescent="0.2">
      <c r="B174" s="54"/>
      <c r="C174" s="54"/>
      <c r="D174" s="54"/>
      <c r="E174" s="54"/>
      <c r="F174" s="54"/>
      <c r="G174" s="90"/>
      <c r="H174" s="54"/>
      <c r="I174" s="54"/>
      <c r="J174" s="54"/>
      <c r="K174" s="54"/>
      <c r="L174" s="54"/>
      <c r="M174" s="54"/>
      <c r="N174" s="54"/>
      <c r="O174" s="54"/>
      <c r="P174" s="54"/>
      <c r="Q174" s="54"/>
      <c r="R174" s="54"/>
      <c r="S174" s="54"/>
      <c r="T174" s="54"/>
      <c r="U174" s="54"/>
      <c r="V174" s="54"/>
      <c r="W174" s="54"/>
      <c r="X174" s="54"/>
      <c r="Y174" s="54"/>
      <c r="Z174" s="54"/>
      <c r="AA174" s="54"/>
      <c r="AB174" s="54"/>
      <c r="AC174" s="54"/>
      <c r="AD174" s="54"/>
      <c r="AE174" s="54"/>
      <c r="AF174" s="54"/>
      <c r="AG174" s="54"/>
      <c r="AH174" s="54"/>
      <c r="AI174" s="54"/>
      <c r="AJ174" s="54"/>
      <c r="AK174" s="54"/>
      <c r="AL174" s="54"/>
      <c r="AM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4"/>
      <c r="BL174" s="54"/>
    </row>
    <row r="175" spans="2:64" x14ac:dyDescent="0.2">
      <c r="B175" s="54"/>
      <c r="C175" s="54"/>
      <c r="D175" s="54"/>
      <c r="E175" s="54"/>
      <c r="F175" s="54"/>
      <c r="G175" s="90"/>
      <c r="H175" s="54"/>
      <c r="I175" s="54"/>
      <c r="J175" s="54"/>
      <c r="K175" s="54"/>
      <c r="L175" s="54"/>
      <c r="M175" s="54"/>
      <c r="N175" s="54"/>
      <c r="O175" s="54"/>
      <c r="P175" s="54"/>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4"/>
      <c r="BL175" s="54"/>
    </row>
    <row r="176" spans="2:64" x14ac:dyDescent="0.2">
      <c r="B176" s="54"/>
      <c r="C176" s="54"/>
      <c r="D176" s="54"/>
      <c r="E176" s="54"/>
      <c r="F176" s="54"/>
      <c r="G176" s="90"/>
      <c r="H176" s="54"/>
      <c r="I176" s="54"/>
      <c r="J176" s="54"/>
      <c r="K176" s="54"/>
      <c r="L176" s="54"/>
      <c r="M176" s="54"/>
      <c r="N176" s="54"/>
      <c r="O176" s="54"/>
      <c r="P176" s="54"/>
      <c r="Q176" s="54"/>
      <c r="R176" s="54"/>
      <c r="S176" s="54"/>
      <c r="T176" s="54"/>
      <c r="U176" s="54"/>
      <c r="V176" s="54"/>
      <c r="W176" s="54"/>
      <c r="X176" s="54"/>
      <c r="Y176" s="54"/>
      <c r="Z176" s="54"/>
      <c r="AA176" s="54"/>
      <c r="AB176" s="54"/>
      <c r="AC176" s="54"/>
      <c r="AD176" s="54"/>
      <c r="AE176" s="54"/>
      <c r="AF176" s="54"/>
      <c r="AG176" s="54"/>
      <c r="AH176" s="54"/>
      <c r="AI176" s="54"/>
      <c r="AJ176" s="54"/>
      <c r="AK176" s="54"/>
      <c r="AL176" s="54"/>
      <c r="AM176" s="54"/>
      <c r="AN176" s="54"/>
      <c r="AO176" s="54"/>
      <c r="AP176" s="54"/>
      <c r="AQ176" s="54"/>
      <c r="AR176" s="54"/>
      <c r="AS176" s="54"/>
      <c r="AT176" s="54"/>
      <c r="AU176" s="54"/>
      <c r="AV176" s="54"/>
      <c r="AW176" s="54"/>
      <c r="AX176" s="54"/>
      <c r="AY176" s="54"/>
      <c r="AZ176" s="54"/>
      <c r="BA176" s="54"/>
      <c r="BB176" s="54"/>
      <c r="BC176" s="54"/>
      <c r="BD176" s="54"/>
      <c r="BE176" s="54"/>
      <c r="BF176" s="54"/>
      <c r="BG176" s="54"/>
      <c r="BH176" s="54"/>
      <c r="BI176" s="54"/>
      <c r="BJ176" s="54"/>
      <c r="BK176" s="54"/>
      <c r="BL176" s="54"/>
    </row>
    <row r="177" spans="2:64" x14ac:dyDescent="0.2">
      <c r="B177" s="54"/>
      <c r="C177" s="54"/>
      <c r="D177" s="54"/>
      <c r="E177" s="54"/>
      <c r="F177" s="54"/>
      <c r="G177" s="90"/>
      <c r="H177" s="54"/>
      <c r="I177" s="54"/>
      <c r="J177" s="54"/>
      <c r="K177" s="54"/>
      <c r="L177" s="54"/>
      <c r="M177" s="54"/>
      <c r="N177" s="54"/>
      <c r="O177" s="54"/>
      <c r="P177" s="54"/>
      <c r="Q177" s="54"/>
      <c r="R177" s="54"/>
      <c r="S177" s="54"/>
      <c r="T177" s="54"/>
      <c r="U177" s="54"/>
      <c r="V177" s="54"/>
      <c r="W177" s="54"/>
      <c r="X177" s="54"/>
      <c r="Y177" s="54"/>
      <c r="Z177" s="54"/>
      <c r="AA177" s="54"/>
      <c r="AB177" s="54"/>
      <c r="AC177" s="54"/>
      <c r="AD177" s="54"/>
      <c r="AE177" s="54"/>
      <c r="AF177" s="54"/>
      <c r="AG177" s="54"/>
      <c r="AH177" s="54"/>
      <c r="AI177" s="54"/>
      <c r="AJ177" s="54"/>
      <c r="AK177" s="54"/>
      <c r="AL177" s="54"/>
      <c r="AM177" s="54"/>
      <c r="AN177" s="54"/>
      <c r="AO177" s="54"/>
      <c r="AP177" s="54"/>
      <c r="AQ177" s="54"/>
      <c r="AR177" s="54"/>
      <c r="AS177" s="54"/>
      <c r="AT177" s="54"/>
      <c r="AU177" s="54"/>
      <c r="AV177" s="54"/>
      <c r="AW177" s="54"/>
      <c r="AX177" s="54"/>
      <c r="AY177" s="54"/>
      <c r="AZ177" s="54"/>
      <c r="BA177" s="54"/>
      <c r="BB177" s="54"/>
      <c r="BC177" s="54"/>
      <c r="BD177" s="54"/>
      <c r="BE177" s="54"/>
      <c r="BF177" s="54"/>
      <c r="BG177" s="54"/>
      <c r="BH177" s="54"/>
      <c r="BI177" s="54"/>
      <c r="BJ177" s="54"/>
      <c r="BK177" s="54"/>
      <c r="BL177" s="54"/>
    </row>
    <row r="178" spans="2:64" x14ac:dyDescent="0.2">
      <c r="B178" s="54"/>
      <c r="C178" s="54"/>
      <c r="D178" s="54"/>
      <c r="E178" s="54"/>
      <c r="F178" s="54"/>
      <c r="G178" s="90"/>
      <c r="H178" s="54"/>
      <c r="I178" s="54"/>
      <c r="J178" s="54"/>
      <c r="K178" s="54"/>
      <c r="L178" s="54"/>
      <c r="M178" s="54"/>
      <c r="N178" s="54"/>
      <c r="O178" s="54"/>
      <c r="P178" s="54"/>
      <c r="Q178" s="54"/>
      <c r="R178" s="54"/>
      <c r="S178" s="54"/>
      <c r="T178" s="54"/>
      <c r="U178" s="54"/>
      <c r="V178" s="54"/>
      <c r="W178" s="54"/>
      <c r="X178" s="54"/>
      <c r="Y178" s="54"/>
      <c r="Z178" s="54"/>
      <c r="AA178" s="54"/>
      <c r="AB178" s="54"/>
      <c r="AC178" s="54"/>
      <c r="AD178" s="54"/>
      <c r="AE178" s="54"/>
      <c r="AF178" s="54"/>
      <c r="AG178" s="54"/>
      <c r="AH178" s="54"/>
      <c r="AI178" s="54"/>
      <c r="AJ178" s="54"/>
      <c r="AK178" s="54"/>
      <c r="AL178" s="54"/>
      <c r="AM178" s="54"/>
      <c r="AN178" s="54"/>
      <c r="AO178" s="54"/>
      <c r="AP178" s="54"/>
      <c r="AQ178" s="54"/>
      <c r="AR178" s="54"/>
      <c r="AS178" s="54"/>
      <c r="AT178" s="54"/>
      <c r="AU178" s="54"/>
      <c r="AV178" s="54"/>
      <c r="AW178" s="54"/>
      <c r="AX178" s="54"/>
      <c r="AY178" s="54"/>
      <c r="AZ178" s="54"/>
      <c r="BA178" s="54"/>
      <c r="BB178" s="54"/>
      <c r="BC178" s="54"/>
      <c r="BD178" s="54"/>
      <c r="BE178" s="54"/>
      <c r="BF178" s="54"/>
      <c r="BG178" s="54"/>
      <c r="BH178" s="54"/>
      <c r="BI178" s="54"/>
      <c r="BJ178" s="54"/>
      <c r="BK178" s="54"/>
      <c r="BL178" s="54"/>
    </row>
    <row r="179" spans="2:64" x14ac:dyDescent="0.2">
      <c r="B179" s="54"/>
      <c r="C179" s="54"/>
      <c r="D179" s="54"/>
      <c r="E179" s="54"/>
      <c r="F179" s="54"/>
      <c r="G179" s="90"/>
      <c r="H179" s="54"/>
      <c r="I179" s="54"/>
      <c r="J179" s="54"/>
      <c r="K179" s="54"/>
      <c r="L179" s="54"/>
      <c r="M179" s="54"/>
      <c r="N179" s="54"/>
      <c r="O179" s="54"/>
      <c r="P179" s="54"/>
      <c r="Q179" s="54"/>
      <c r="R179" s="54"/>
      <c r="S179" s="54"/>
      <c r="T179" s="54"/>
      <c r="U179" s="54"/>
      <c r="V179" s="54"/>
      <c r="W179" s="54"/>
      <c r="X179" s="54"/>
      <c r="Y179" s="54"/>
      <c r="Z179" s="54"/>
      <c r="AA179" s="54"/>
      <c r="AB179" s="54"/>
      <c r="AC179" s="54"/>
      <c r="AD179" s="54"/>
      <c r="AE179" s="54"/>
      <c r="AF179" s="54"/>
      <c r="AG179" s="54"/>
      <c r="AH179" s="54"/>
      <c r="AI179" s="54"/>
      <c r="AJ179" s="54"/>
      <c r="AK179" s="54"/>
      <c r="AL179" s="54"/>
      <c r="AM179" s="54"/>
      <c r="AN179" s="54"/>
      <c r="AO179" s="54"/>
      <c r="AP179" s="54"/>
      <c r="AQ179" s="54"/>
      <c r="AR179" s="54"/>
      <c r="AS179" s="54"/>
      <c r="AT179" s="54"/>
      <c r="AU179" s="54"/>
      <c r="AV179" s="54"/>
      <c r="AW179" s="54"/>
      <c r="AX179" s="54"/>
      <c r="AY179" s="54"/>
      <c r="AZ179" s="54"/>
      <c r="BA179" s="54"/>
      <c r="BB179" s="54"/>
      <c r="BC179" s="54"/>
      <c r="BD179" s="54"/>
      <c r="BE179" s="54"/>
      <c r="BF179" s="54"/>
      <c r="BG179" s="54"/>
      <c r="BH179" s="54"/>
      <c r="BI179" s="54"/>
      <c r="BJ179" s="54"/>
      <c r="BK179" s="54"/>
      <c r="BL179" s="54"/>
    </row>
    <row r="180" spans="2:64" x14ac:dyDescent="0.2">
      <c r="B180" s="54"/>
      <c r="C180" s="54"/>
      <c r="D180" s="54"/>
      <c r="E180" s="54"/>
      <c r="F180" s="54"/>
      <c r="G180" s="90"/>
      <c r="H180" s="54"/>
      <c r="I180" s="54"/>
      <c r="J180" s="54"/>
      <c r="K180" s="54"/>
      <c r="L180" s="54"/>
      <c r="M180" s="54"/>
      <c r="N180" s="54"/>
      <c r="O180" s="54"/>
      <c r="P180" s="54"/>
      <c r="Q180" s="54"/>
      <c r="R180" s="54"/>
      <c r="S180" s="54"/>
      <c r="T180" s="54"/>
      <c r="U180" s="54"/>
      <c r="V180" s="54"/>
      <c r="W180" s="54"/>
      <c r="X180" s="54"/>
      <c r="Y180" s="54"/>
      <c r="Z180" s="54"/>
      <c r="AA180" s="54"/>
      <c r="AB180" s="54"/>
      <c r="AC180" s="54"/>
      <c r="AD180" s="54"/>
      <c r="AE180" s="54"/>
      <c r="AF180" s="54"/>
      <c r="AG180" s="54"/>
      <c r="AH180" s="54"/>
      <c r="AI180" s="54"/>
      <c r="AJ180" s="54"/>
      <c r="AK180" s="54"/>
      <c r="AL180" s="54"/>
      <c r="AM180" s="54"/>
      <c r="AN180" s="54"/>
      <c r="AO180" s="54"/>
      <c r="AP180" s="54"/>
      <c r="AQ180" s="54"/>
      <c r="AR180" s="54"/>
      <c r="AS180" s="54"/>
      <c r="AT180" s="54"/>
      <c r="AU180" s="54"/>
      <c r="AV180" s="54"/>
      <c r="AW180" s="54"/>
      <c r="AX180" s="54"/>
      <c r="AY180" s="54"/>
      <c r="AZ180" s="54"/>
      <c r="BA180" s="54"/>
      <c r="BB180" s="54"/>
      <c r="BC180" s="54"/>
      <c r="BD180" s="54"/>
      <c r="BE180" s="54"/>
      <c r="BF180" s="54"/>
      <c r="BG180" s="54"/>
      <c r="BH180" s="54"/>
      <c r="BI180" s="54"/>
      <c r="BJ180" s="54"/>
      <c r="BK180" s="54"/>
      <c r="BL180" s="54"/>
    </row>
    <row r="181" spans="2:64" x14ac:dyDescent="0.2">
      <c r="B181" s="54"/>
      <c r="C181" s="54"/>
      <c r="D181" s="54"/>
      <c r="E181" s="54"/>
      <c r="F181" s="54"/>
      <c r="G181" s="90"/>
      <c r="H181" s="54"/>
      <c r="I181" s="54"/>
      <c r="J181" s="54"/>
      <c r="K181" s="54"/>
      <c r="L181" s="54"/>
      <c r="M181" s="54"/>
      <c r="N181" s="54"/>
      <c r="O181" s="54"/>
      <c r="P181" s="54"/>
      <c r="Q181" s="54"/>
      <c r="R181" s="54"/>
      <c r="S181" s="54"/>
      <c r="T181" s="54"/>
      <c r="U181" s="54"/>
      <c r="V181" s="54"/>
      <c r="W181" s="54"/>
      <c r="X181" s="54"/>
      <c r="Y181" s="54"/>
      <c r="Z181" s="54"/>
      <c r="AA181" s="54"/>
      <c r="AB181" s="54"/>
      <c r="AC181" s="54"/>
      <c r="AD181" s="54"/>
      <c r="AE181" s="54"/>
      <c r="AF181" s="54"/>
      <c r="AG181" s="54"/>
      <c r="AH181" s="54"/>
      <c r="AI181" s="54"/>
      <c r="AJ181" s="54"/>
      <c r="AK181" s="54"/>
      <c r="AL181" s="54"/>
      <c r="AM181" s="54"/>
      <c r="AN181" s="54"/>
      <c r="AO181" s="54"/>
      <c r="AP181" s="54"/>
      <c r="AQ181" s="54"/>
      <c r="AR181" s="54"/>
      <c r="AS181" s="54"/>
      <c r="AT181" s="54"/>
      <c r="AU181" s="54"/>
      <c r="AV181" s="54"/>
      <c r="AW181" s="54"/>
      <c r="AX181" s="54"/>
      <c r="AY181" s="54"/>
      <c r="AZ181" s="54"/>
      <c r="BA181" s="54"/>
      <c r="BB181" s="54"/>
      <c r="BC181" s="54"/>
      <c r="BD181" s="54"/>
      <c r="BE181" s="54"/>
      <c r="BF181" s="54"/>
      <c r="BG181" s="54"/>
      <c r="BH181" s="54"/>
      <c r="BI181" s="54"/>
      <c r="BJ181" s="54"/>
      <c r="BK181" s="54"/>
      <c r="BL181" s="54"/>
    </row>
    <row r="182" spans="2:64" x14ac:dyDescent="0.2">
      <c r="B182" s="54"/>
      <c r="C182" s="54"/>
      <c r="D182" s="54"/>
      <c r="E182" s="54"/>
      <c r="F182" s="54"/>
      <c r="G182" s="90"/>
      <c r="H182" s="54"/>
      <c r="I182" s="54"/>
      <c r="J182" s="54"/>
      <c r="K182" s="54"/>
      <c r="L182" s="54"/>
      <c r="M182" s="54"/>
      <c r="N182" s="54"/>
      <c r="O182" s="54"/>
      <c r="P182" s="54"/>
      <c r="Q182" s="54"/>
      <c r="R182" s="54"/>
      <c r="S182" s="54"/>
      <c r="T182" s="54"/>
      <c r="U182" s="54"/>
      <c r="V182" s="54"/>
      <c r="W182" s="54"/>
      <c r="X182" s="54"/>
      <c r="Y182" s="54"/>
      <c r="Z182" s="54"/>
      <c r="AA182" s="54"/>
      <c r="AB182" s="54"/>
      <c r="AC182" s="54"/>
      <c r="AD182" s="54"/>
      <c r="AE182" s="54"/>
      <c r="AF182" s="54"/>
      <c r="AG182" s="54"/>
      <c r="AH182" s="54"/>
      <c r="AI182" s="54"/>
      <c r="AJ182" s="54"/>
      <c r="AK182" s="54"/>
      <c r="AL182" s="54"/>
      <c r="AM182" s="54"/>
      <c r="AN182" s="54"/>
      <c r="AO182" s="54"/>
      <c r="AP182" s="54"/>
      <c r="AQ182" s="54"/>
      <c r="AR182" s="54"/>
      <c r="AS182" s="54"/>
      <c r="AT182" s="54"/>
      <c r="AU182" s="54"/>
      <c r="AV182" s="54"/>
      <c r="AW182" s="54"/>
      <c r="AX182" s="54"/>
      <c r="AY182" s="54"/>
      <c r="AZ182" s="54"/>
      <c r="BA182" s="54"/>
      <c r="BB182" s="54"/>
      <c r="BC182" s="54"/>
      <c r="BD182" s="54"/>
      <c r="BE182" s="54"/>
      <c r="BF182" s="54"/>
      <c r="BG182" s="54"/>
      <c r="BH182" s="54"/>
      <c r="BI182" s="54"/>
      <c r="BJ182" s="54"/>
      <c r="BK182" s="54"/>
      <c r="BL182" s="54"/>
    </row>
    <row r="183" spans="2:64" x14ac:dyDescent="0.2">
      <c r="B183" s="54"/>
      <c r="C183" s="54"/>
      <c r="D183" s="54"/>
      <c r="E183" s="54"/>
      <c r="F183" s="54"/>
      <c r="G183" s="90"/>
      <c r="H183" s="54"/>
      <c r="I183" s="54"/>
      <c r="J183" s="54"/>
      <c r="K183" s="54"/>
      <c r="L183" s="54"/>
      <c r="M183" s="54"/>
      <c r="N183" s="54"/>
      <c r="O183" s="54"/>
      <c r="P183" s="54"/>
      <c r="Q183" s="54"/>
      <c r="R183" s="54"/>
      <c r="S183" s="54"/>
      <c r="T183" s="54"/>
      <c r="U183" s="54"/>
      <c r="V183" s="54"/>
      <c r="W183" s="54"/>
      <c r="X183" s="54"/>
      <c r="Y183" s="54"/>
      <c r="Z183" s="54"/>
      <c r="AA183" s="54"/>
      <c r="AB183" s="54"/>
      <c r="AC183" s="54"/>
      <c r="AD183" s="54"/>
      <c r="AE183" s="54"/>
      <c r="AF183" s="54"/>
      <c r="AG183" s="54"/>
      <c r="AH183" s="54"/>
      <c r="AI183" s="54"/>
      <c r="AJ183" s="54"/>
      <c r="AK183" s="54"/>
      <c r="AL183" s="54"/>
      <c r="AM183" s="54"/>
      <c r="AN183" s="54"/>
      <c r="AO183" s="54"/>
      <c r="AP183" s="54"/>
      <c r="AQ183" s="54"/>
      <c r="AR183" s="54"/>
      <c r="AS183" s="54"/>
      <c r="AT183" s="54"/>
      <c r="AU183" s="54"/>
      <c r="AV183" s="54"/>
      <c r="AW183" s="54"/>
      <c r="AX183" s="54"/>
      <c r="AY183" s="54"/>
      <c r="AZ183" s="54"/>
      <c r="BA183" s="54"/>
      <c r="BB183" s="54"/>
      <c r="BC183" s="54"/>
      <c r="BD183" s="54"/>
      <c r="BE183" s="54"/>
      <c r="BF183" s="54"/>
      <c r="BG183" s="54"/>
      <c r="BH183" s="54"/>
      <c r="BI183" s="54"/>
      <c r="BJ183" s="54"/>
      <c r="BK183" s="54"/>
      <c r="BL183" s="54"/>
    </row>
    <row r="184" spans="2:64" x14ac:dyDescent="0.2">
      <c r="B184" s="54"/>
      <c r="C184" s="54"/>
      <c r="D184" s="54"/>
      <c r="E184" s="54"/>
      <c r="F184" s="54"/>
      <c r="G184" s="90"/>
      <c r="H184" s="54"/>
      <c r="I184" s="54"/>
      <c r="J184" s="54"/>
      <c r="K184" s="54"/>
      <c r="L184" s="54"/>
      <c r="M184" s="54"/>
      <c r="N184" s="54"/>
      <c r="O184" s="54"/>
      <c r="P184" s="54"/>
      <c r="Q184" s="54"/>
      <c r="R184" s="54"/>
      <c r="S184" s="54"/>
      <c r="T184" s="54"/>
      <c r="U184" s="54"/>
      <c r="V184" s="54"/>
      <c r="W184" s="54"/>
      <c r="X184" s="54"/>
      <c r="Y184" s="54"/>
      <c r="Z184" s="54"/>
      <c r="AA184" s="54"/>
      <c r="AB184" s="54"/>
      <c r="AC184" s="54"/>
      <c r="AD184" s="54"/>
      <c r="AE184" s="54"/>
      <c r="AF184" s="54"/>
      <c r="AG184" s="54"/>
      <c r="AH184" s="54"/>
      <c r="AI184" s="54"/>
      <c r="AJ184" s="54"/>
      <c r="AK184" s="54"/>
      <c r="AL184" s="54"/>
      <c r="AM184" s="54"/>
      <c r="AN184" s="54"/>
      <c r="AO184" s="54"/>
      <c r="AP184" s="54"/>
      <c r="AQ184" s="54"/>
      <c r="AR184" s="54"/>
      <c r="AS184" s="54"/>
      <c r="AT184" s="54"/>
      <c r="AU184" s="54"/>
      <c r="AV184" s="54"/>
      <c r="AW184" s="54"/>
      <c r="AX184" s="54"/>
      <c r="AY184" s="54"/>
      <c r="AZ184" s="54"/>
      <c r="BA184" s="54"/>
      <c r="BB184" s="54"/>
      <c r="BC184" s="54"/>
      <c r="BD184" s="54"/>
      <c r="BE184" s="54"/>
      <c r="BF184" s="54"/>
      <c r="BG184" s="54"/>
      <c r="BH184" s="54"/>
      <c r="BI184" s="54"/>
      <c r="BJ184" s="54"/>
      <c r="BK184" s="54"/>
      <c r="BL184" s="54"/>
    </row>
    <row r="185" spans="2:64" x14ac:dyDescent="0.2">
      <c r="B185" s="54"/>
      <c r="C185" s="54"/>
      <c r="D185" s="54"/>
      <c r="E185" s="54"/>
      <c r="F185" s="54"/>
      <c r="G185" s="90"/>
      <c r="H185" s="54"/>
      <c r="I185" s="54"/>
      <c r="J185" s="54"/>
      <c r="K185" s="54"/>
      <c r="L185" s="54"/>
      <c r="M185" s="54"/>
      <c r="N185" s="54"/>
      <c r="O185" s="54"/>
      <c r="P185" s="54"/>
      <c r="Q185" s="54"/>
      <c r="R185" s="54"/>
      <c r="S185" s="54"/>
      <c r="T185" s="54"/>
      <c r="U185" s="54"/>
      <c r="V185" s="54"/>
      <c r="W185" s="54"/>
      <c r="X185" s="54"/>
      <c r="Y185" s="54"/>
      <c r="Z185" s="54"/>
      <c r="AA185" s="54"/>
      <c r="AB185" s="54"/>
      <c r="AC185" s="54"/>
      <c r="AD185" s="54"/>
      <c r="AE185" s="54"/>
      <c r="AF185" s="54"/>
      <c r="AG185" s="54"/>
      <c r="AH185" s="54"/>
      <c r="AI185" s="54"/>
      <c r="AJ185" s="54"/>
      <c r="AK185" s="54"/>
      <c r="AL185" s="54"/>
      <c r="AM185" s="54"/>
      <c r="AN185" s="54"/>
      <c r="AO185" s="54"/>
      <c r="AP185" s="54"/>
      <c r="AQ185" s="54"/>
      <c r="AR185" s="54"/>
      <c r="AS185" s="54"/>
      <c r="AT185" s="54"/>
      <c r="AU185" s="54"/>
      <c r="AV185" s="54"/>
      <c r="AW185" s="54"/>
      <c r="AX185" s="54"/>
      <c r="AY185" s="54"/>
      <c r="AZ185" s="54"/>
      <c r="BA185" s="54"/>
      <c r="BB185" s="54"/>
      <c r="BC185" s="54"/>
      <c r="BD185" s="54"/>
      <c r="BE185" s="54"/>
      <c r="BF185" s="54"/>
      <c r="BG185" s="54"/>
      <c r="BH185" s="54"/>
      <c r="BI185" s="54"/>
      <c r="BJ185" s="54"/>
      <c r="BK185" s="54"/>
      <c r="BL185" s="54"/>
    </row>
    <row r="186" spans="2:64" x14ac:dyDescent="0.2">
      <c r="B186" s="54"/>
      <c r="C186" s="54"/>
      <c r="D186" s="54"/>
      <c r="E186" s="54"/>
      <c r="F186" s="54"/>
      <c r="G186" s="90"/>
      <c r="H186" s="54"/>
      <c r="I186" s="54"/>
      <c r="J186" s="54"/>
      <c r="K186" s="54"/>
      <c r="L186" s="54"/>
      <c r="M186" s="54"/>
      <c r="N186" s="54"/>
      <c r="O186" s="54"/>
      <c r="P186" s="54"/>
      <c r="Q186" s="54"/>
      <c r="R186" s="54"/>
      <c r="S186" s="54"/>
      <c r="T186" s="54"/>
      <c r="U186" s="54"/>
      <c r="V186" s="54"/>
      <c r="W186" s="54"/>
      <c r="X186" s="54"/>
      <c r="Y186" s="54"/>
      <c r="Z186" s="54"/>
      <c r="AA186" s="54"/>
      <c r="AB186" s="54"/>
      <c r="AC186" s="54"/>
      <c r="AD186" s="54"/>
      <c r="AE186" s="54"/>
      <c r="AF186" s="54"/>
      <c r="AG186" s="54"/>
      <c r="AH186" s="54"/>
      <c r="AI186" s="54"/>
      <c r="AJ186" s="54"/>
      <c r="AK186" s="54"/>
      <c r="AL186" s="54"/>
      <c r="AM186" s="54"/>
      <c r="AN186" s="54"/>
      <c r="AO186" s="54"/>
      <c r="AP186" s="54"/>
      <c r="AQ186" s="54"/>
      <c r="AR186" s="54"/>
      <c r="AS186" s="54"/>
      <c r="AT186" s="54"/>
      <c r="AU186" s="54"/>
      <c r="AV186" s="54"/>
      <c r="AW186" s="54"/>
      <c r="AX186" s="54"/>
      <c r="AY186" s="54"/>
      <c r="AZ186" s="54"/>
      <c r="BA186" s="54"/>
      <c r="BB186" s="54"/>
      <c r="BC186" s="54"/>
      <c r="BD186" s="54"/>
      <c r="BE186" s="54"/>
      <c r="BF186" s="54"/>
      <c r="BG186" s="54"/>
      <c r="BH186" s="54"/>
      <c r="BI186" s="54"/>
      <c r="BJ186" s="54"/>
      <c r="BK186" s="54"/>
      <c r="BL186" s="54"/>
    </row>
    <row r="187" spans="2:64" x14ac:dyDescent="0.2">
      <c r="B187" s="54"/>
      <c r="C187" s="54"/>
      <c r="D187" s="54"/>
      <c r="E187" s="54"/>
      <c r="F187" s="54"/>
      <c r="G187" s="90"/>
      <c r="H187" s="54"/>
      <c r="I187" s="54"/>
      <c r="J187" s="54"/>
      <c r="K187" s="54"/>
      <c r="L187" s="54"/>
      <c r="M187" s="54"/>
      <c r="N187" s="54"/>
      <c r="O187" s="54"/>
      <c r="P187" s="54"/>
      <c r="Q187" s="54"/>
      <c r="R187" s="54"/>
      <c r="S187" s="54"/>
      <c r="T187" s="54"/>
      <c r="U187" s="54"/>
      <c r="V187" s="54"/>
      <c r="W187" s="54"/>
      <c r="X187" s="54"/>
      <c r="Y187" s="54"/>
      <c r="Z187" s="54"/>
      <c r="AA187" s="54"/>
      <c r="AB187" s="54"/>
      <c r="AC187" s="54"/>
      <c r="AD187" s="54"/>
      <c r="AE187" s="54"/>
      <c r="AF187" s="54"/>
      <c r="AG187" s="54"/>
      <c r="AH187" s="54"/>
      <c r="AI187" s="54"/>
      <c r="AJ187" s="54"/>
      <c r="AK187" s="54"/>
      <c r="AL187" s="54"/>
      <c r="AM187" s="54"/>
      <c r="AN187" s="54"/>
      <c r="AO187" s="54"/>
      <c r="AP187" s="54"/>
      <c r="AQ187" s="54"/>
      <c r="AR187" s="54"/>
      <c r="AS187" s="54"/>
      <c r="AT187" s="54"/>
      <c r="AU187" s="54"/>
      <c r="AV187" s="54"/>
      <c r="AW187" s="54"/>
      <c r="AX187" s="54"/>
      <c r="AY187" s="54"/>
      <c r="AZ187" s="54"/>
      <c r="BA187" s="54"/>
      <c r="BB187" s="54"/>
      <c r="BC187" s="54"/>
      <c r="BD187" s="54"/>
      <c r="BE187" s="54"/>
      <c r="BF187" s="54"/>
      <c r="BG187" s="54"/>
      <c r="BH187" s="54"/>
      <c r="BI187" s="54"/>
      <c r="BJ187" s="54"/>
      <c r="BK187" s="54"/>
      <c r="BL187" s="54"/>
    </row>
    <row r="188" spans="2:64" x14ac:dyDescent="0.2">
      <c r="B188" s="54"/>
      <c r="C188" s="54"/>
      <c r="D188" s="54"/>
      <c r="E188" s="54"/>
      <c r="F188" s="54"/>
      <c r="G188" s="90"/>
      <c r="H188" s="54"/>
      <c r="I188" s="54"/>
      <c r="J188" s="54"/>
      <c r="K188" s="54"/>
      <c r="L188" s="54"/>
      <c r="M188" s="54"/>
      <c r="N188" s="54"/>
      <c r="O188" s="54"/>
      <c r="P188" s="54"/>
      <c r="Q188" s="54"/>
      <c r="R188" s="54"/>
      <c r="S188" s="54"/>
      <c r="T188" s="54"/>
      <c r="U188" s="54"/>
      <c r="V188" s="54"/>
      <c r="W188" s="54"/>
      <c r="X188" s="54"/>
      <c r="Y188" s="54"/>
      <c r="Z188" s="54"/>
      <c r="AA188" s="54"/>
      <c r="AB188" s="54"/>
      <c r="AC188" s="54"/>
      <c r="AD188" s="54"/>
      <c r="AE188" s="54"/>
      <c r="AF188" s="54"/>
      <c r="AG188" s="54"/>
      <c r="AH188" s="54"/>
      <c r="AI188" s="54"/>
      <c r="AJ188" s="54"/>
      <c r="AK188" s="54"/>
      <c r="AL188" s="54"/>
      <c r="AM188" s="54"/>
      <c r="AN188" s="54"/>
      <c r="AO188" s="54"/>
      <c r="AP188" s="54"/>
      <c r="AQ188" s="54"/>
      <c r="AR188" s="54"/>
      <c r="AS188" s="54"/>
      <c r="AT188" s="54"/>
      <c r="AU188" s="54"/>
      <c r="AV188" s="54"/>
      <c r="AW188" s="54"/>
      <c r="AX188" s="54"/>
      <c r="AY188" s="54"/>
      <c r="AZ188" s="54"/>
      <c r="BA188" s="54"/>
      <c r="BB188" s="54"/>
      <c r="BC188" s="54"/>
      <c r="BD188" s="54"/>
      <c r="BE188" s="54"/>
      <c r="BF188" s="54"/>
      <c r="BG188" s="54"/>
      <c r="BH188" s="54"/>
      <c r="BI188" s="54"/>
      <c r="BJ188" s="54"/>
      <c r="BK188" s="54"/>
      <c r="BL188" s="54"/>
    </row>
    <row r="189" spans="2:64" x14ac:dyDescent="0.2">
      <c r="B189" s="54"/>
      <c r="C189" s="54"/>
      <c r="D189" s="54"/>
      <c r="E189" s="54"/>
      <c r="F189" s="54"/>
      <c r="G189" s="90"/>
      <c r="H189" s="54"/>
      <c r="I189" s="54"/>
      <c r="J189" s="54"/>
      <c r="K189" s="54"/>
      <c r="L189" s="54"/>
      <c r="M189" s="54"/>
      <c r="N189" s="54"/>
      <c r="O189" s="54"/>
      <c r="P189" s="54"/>
      <c r="Q189" s="54"/>
      <c r="R189" s="54"/>
      <c r="S189" s="54"/>
      <c r="T189" s="54"/>
      <c r="U189" s="54"/>
      <c r="V189" s="54"/>
      <c r="W189" s="54"/>
      <c r="X189" s="54"/>
      <c r="Y189" s="54"/>
      <c r="Z189" s="54"/>
      <c r="AA189" s="54"/>
      <c r="AB189" s="54"/>
      <c r="AC189" s="54"/>
      <c r="AD189" s="54"/>
      <c r="AE189" s="54"/>
      <c r="AF189" s="54"/>
      <c r="AG189" s="54"/>
      <c r="AH189" s="54"/>
      <c r="AI189" s="54"/>
      <c r="AJ189" s="54"/>
      <c r="AK189" s="54"/>
      <c r="AL189" s="54"/>
      <c r="AM189" s="54"/>
      <c r="AN189" s="54"/>
      <c r="AO189" s="54"/>
      <c r="AP189" s="54"/>
      <c r="AQ189" s="54"/>
      <c r="AR189" s="54"/>
      <c r="AS189" s="54"/>
      <c r="AT189" s="54"/>
      <c r="AU189" s="54"/>
      <c r="AV189" s="54"/>
      <c r="AW189" s="54"/>
      <c r="AX189" s="54"/>
      <c r="AY189" s="54"/>
      <c r="AZ189" s="54"/>
      <c r="BA189" s="54"/>
      <c r="BB189" s="54"/>
      <c r="BC189" s="54"/>
      <c r="BD189" s="54"/>
      <c r="BE189" s="54"/>
      <c r="BF189" s="54"/>
      <c r="BG189" s="54"/>
      <c r="BH189" s="54"/>
      <c r="BI189" s="54"/>
      <c r="BJ189" s="54"/>
      <c r="BK189" s="54"/>
      <c r="BL189" s="54"/>
    </row>
    <row r="190" spans="2:64" x14ac:dyDescent="0.2">
      <c r="B190" s="54"/>
      <c r="C190" s="54"/>
      <c r="D190" s="54"/>
      <c r="E190" s="54"/>
      <c r="F190" s="54"/>
      <c r="G190" s="90"/>
      <c r="H190" s="54"/>
      <c r="I190" s="54"/>
      <c r="J190" s="54"/>
      <c r="K190" s="54"/>
      <c r="L190" s="54"/>
      <c r="M190" s="54"/>
      <c r="N190" s="54"/>
      <c r="O190" s="54"/>
      <c r="P190" s="54"/>
      <c r="Q190" s="54"/>
      <c r="R190" s="54"/>
      <c r="S190" s="54"/>
      <c r="T190" s="54"/>
      <c r="U190" s="54"/>
      <c r="V190" s="54"/>
      <c r="W190" s="54"/>
      <c r="X190" s="54"/>
      <c r="Y190" s="54"/>
      <c r="Z190" s="54"/>
      <c r="AA190" s="54"/>
      <c r="AB190" s="54"/>
      <c r="AC190" s="54"/>
      <c r="AD190" s="54"/>
      <c r="AE190" s="54"/>
      <c r="AF190" s="54"/>
      <c r="AG190" s="54"/>
      <c r="AH190" s="54"/>
      <c r="AI190" s="54"/>
      <c r="AJ190" s="54"/>
      <c r="AK190" s="54"/>
      <c r="AL190" s="54"/>
      <c r="AM190" s="54"/>
      <c r="AN190" s="54"/>
      <c r="AO190" s="54"/>
      <c r="AP190" s="54"/>
      <c r="AQ190" s="54"/>
      <c r="AR190" s="54"/>
      <c r="AS190" s="54"/>
      <c r="AT190" s="54"/>
      <c r="AU190" s="54"/>
      <c r="AV190" s="54"/>
      <c r="AW190" s="54"/>
      <c r="AX190" s="54"/>
      <c r="AY190" s="54"/>
      <c r="AZ190" s="54"/>
      <c r="BA190" s="54"/>
      <c r="BB190" s="54"/>
      <c r="BC190" s="54"/>
      <c r="BD190" s="54"/>
      <c r="BE190" s="54"/>
      <c r="BF190" s="54"/>
      <c r="BG190" s="54"/>
      <c r="BH190" s="54"/>
      <c r="BI190" s="54"/>
      <c r="BJ190" s="54"/>
      <c r="BK190" s="54"/>
      <c r="BL190" s="54"/>
    </row>
    <row r="191" spans="2:64" x14ac:dyDescent="0.2">
      <c r="B191" s="54"/>
      <c r="C191" s="54"/>
      <c r="D191" s="54"/>
      <c r="E191" s="54"/>
      <c r="F191" s="54"/>
      <c r="G191" s="90"/>
      <c r="H191" s="54"/>
      <c r="I191" s="54"/>
      <c r="J191" s="54"/>
      <c r="K191" s="54"/>
      <c r="L191" s="54"/>
      <c r="M191" s="54"/>
      <c r="N191" s="54"/>
      <c r="O191" s="54"/>
      <c r="P191" s="54"/>
      <c r="Q191" s="54"/>
      <c r="R191" s="54"/>
      <c r="S191" s="54"/>
      <c r="T191" s="54"/>
      <c r="U191" s="54"/>
      <c r="V191" s="54"/>
      <c r="W191" s="54"/>
      <c r="X191" s="54"/>
      <c r="Y191" s="54"/>
      <c r="Z191" s="54"/>
      <c r="AA191" s="54"/>
      <c r="AB191" s="54"/>
      <c r="AC191" s="54"/>
      <c r="AD191" s="54"/>
      <c r="AE191" s="54"/>
      <c r="AF191" s="54"/>
      <c r="AG191" s="54"/>
      <c r="AH191" s="54"/>
      <c r="AI191" s="54"/>
      <c r="AJ191" s="54"/>
      <c r="AK191" s="54"/>
      <c r="AL191" s="54"/>
      <c r="AM191" s="54"/>
      <c r="AN191" s="54"/>
      <c r="AO191" s="54"/>
      <c r="AP191" s="54"/>
      <c r="AQ191" s="54"/>
      <c r="AR191" s="54"/>
      <c r="AS191" s="54"/>
      <c r="AT191" s="54"/>
      <c r="AU191" s="54"/>
      <c r="AV191" s="54"/>
      <c r="AW191" s="54"/>
      <c r="AX191" s="54"/>
      <c r="AY191" s="54"/>
      <c r="AZ191" s="54"/>
      <c r="BA191" s="54"/>
      <c r="BB191" s="54"/>
      <c r="BC191" s="54"/>
      <c r="BD191" s="54"/>
      <c r="BE191" s="54"/>
      <c r="BF191" s="54"/>
      <c r="BG191" s="54"/>
      <c r="BH191" s="54"/>
      <c r="BI191" s="54"/>
      <c r="BJ191" s="54"/>
      <c r="BK191" s="54"/>
      <c r="BL191" s="54"/>
    </row>
    <row r="192" spans="2:64" x14ac:dyDescent="0.2">
      <c r="B192" s="54"/>
      <c r="C192" s="54"/>
      <c r="D192" s="54"/>
      <c r="E192" s="54"/>
      <c r="F192" s="54"/>
      <c r="G192" s="90"/>
      <c r="H192" s="54"/>
      <c r="I192" s="54"/>
      <c r="J192" s="54"/>
      <c r="K192" s="54"/>
      <c r="L192" s="54"/>
      <c r="M192" s="54"/>
      <c r="N192" s="54"/>
      <c r="O192" s="54"/>
      <c r="P192" s="54"/>
      <c r="Q192" s="54"/>
      <c r="R192" s="54"/>
      <c r="S192" s="54"/>
      <c r="T192" s="54"/>
      <c r="U192" s="54"/>
      <c r="V192" s="54"/>
      <c r="W192" s="54"/>
      <c r="X192" s="54"/>
      <c r="Y192" s="54"/>
      <c r="Z192" s="54"/>
      <c r="AA192" s="54"/>
      <c r="AB192" s="54"/>
      <c r="AC192" s="54"/>
      <c r="AD192" s="54"/>
      <c r="AE192" s="54"/>
      <c r="AF192" s="54"/>
      <c r="AG192" s="54"/>
      <c r="AH192" s="54"/>
      <c r="AI192" s="54"/>
      <c r="AJ192" s="54"/>
      <c r="AK192" s="54"/>
      <c r="AL192" s="54"/>
      <c r="AM192" s="54"/>
      <c r="AN192" s="54"/>
      <c r="AO192" s="54"/>
      <c r="AP192" s="54"/>
      <c r="AQ192" s="54"/>
      <c r="AR192" s="54"/>
      <c r="AS192" s="54"/>
      <c r="AT192" s="54"/>
      <c r="AU192" s="54"/>
      <c r="AV192" s="54"/>
      <c r="AW192" s="54"/>
      <c r="AX192" s="54"/>
      <c r="AY192" s="54"/>
      <c r="AZ192" s="54"/>
      <c r="BA192" s="54"/>
      <c r="BB192" s="54"/>
      <c r="BC192" s="54"/>
      <c r="BD192" s="54"/>
      <c r="BE192" s="54"/>
      <c r="BF192" s="54"/>
      <c r="BG192" s="54"/>
      <c r="BH192" s="54"/>
      <c r="BI192" s="54"/>
      <c r="BJ192" s="54"/>
      <c r="BK192" s="54"/>
      <c r="BL192" s="54"/>
    </row>
    <row r="193" spans="2:64" x14ac:dyDescent="0.2">
      <c r="B193" s="54"/>
      <c r="C193" s="54"/>
      <c r="D193" s="54"/>
      <c r="E193" s="54"/>
      <c r="F193" s="54"/>
      <c r="G193" s="90"/>
      <c r="H193" s="54"/>
      <c r="I193" s="54"/>
      <c r="J193" s="54"/>
      <c r="K193" s="54"/>
      <c r="L193" s="54"/>
      <c r="M193" s="54"/>
      <c r="N193" s="54"/>
      <c r="O193" s="54"/>
      <c r="P193" s="54"/>
      <c r="Q193" s="54"/>
      <c r="R193" s="54"/>
      <c r="S193" s="54"/>
      <c r="T193" s="54"/>
      <c r="U193" s="54"/>
      <c r="V193" s="54"/>
      <c r="W193" s="54"/>
      <c r="X193" s="54"/>
      <c r="Y193" s="54"/>
      <c r="Z193" s="54"/>
      <c r="AA193" s="54"/>
      <c r="AB193" s="54"/>
      <c r="AC193" s="54"/>
      <c r="AD193" s="54"/>
      <c r="AE193" s="54"/>
      <c r="AF193" s="54"/>
      <c r="AG193" s="54"/>
      <c r="AH193" s="54"/>
      <c r="AI193" s="54"/>
      <c r="AJ193" s="54"/>
      <c r="AK193" s="54"/>
      <c r="AL193" s="54"/>
      <c r="AM193" s="54"/>
      <c r="AN193" s="54"/>
      <c r="AO193" s="54"/>
      <c r="AP193" s="54"/>
      <c r="AQ193" s="54"/>
      <c r="AR193" s="54"/>
      <c r="AS193" s="54"/>
      <c r="AT193" s="54"/>
      <c r="AU193" s="54"/>
      <c r="AV193" s="54"/>
      <c r="AW193" s="54"/>
      <c r="AX193" s="54"/>
      <c r="AY193" s="54"/>
      <c r="AZ193" s="54"/>
      <c r="BA193" s="54"/>
      <c r="BB193" s="54"/>
      <c r="BC193" s="54"/>
      <c r="BD193" s="54"/>
      <c r="BE193" s="54"/>
      <c r="BF193" s="54"/>
      <c r="BG193" s="54"/>
      <c r="BH193" s="54"/>
      <c r="BI193" s="54"/>
      <c r="BJ193" s="54"/>
      <c r="BK193" s="54"/>
      <c r="BL193" s="54"/>
    </row>
    <row r="194" spans="2:64" x14ac:dyDescent="0.2">
      <c r="B194" s="54"/>
      <c r="C194" s="54"/>
      <c r="D194" s="54"/>
      <c r="E194" s="54"/>
      <c r="F194" s="54"/>
      <c r="G194" s="90"/>
      <c r="H194" s="54"/>
      <c r="I194" s="54"/>
      <c r="J194" s="54"/>
      <c r="K194" s="54"/>
      <c r="L194" s="54"/>
      <c r="M194" s="54"/>
      <c r="N194" s="54"/>
      <c r="O194" s="54"/>
      <c r="P194" s="54"/>
      <c r="Q194" s="54"/>
      <c r="R194" s="54"/>
      <c r="S194" s="54"/>
      <c r="T194" s="54"/>
      <c r="U194" s="54"/>
      <c r="V194" s="54"/>
      <c r="W194" s="54"/>
      <c r="X194" s="54"/>
      <c r="Y194" s="54"/>
      <c r="Z194" s="54"/>
      <c r="AA194" s="54"/>
      <c r="AB194" s="54"/>
      <c r="AC194" s="54"/>
      <c r="AD194" s="54"/>
      <c r="AE194" s="54"/>
      <c r="AF194" s="54"/>
      <c r="AG194" s="54"/>
      <c r="AH194" s="54"/>
      <c r="AI194" s="54"/>
      <c r="AJ194" s="54"/>
      <c r="AK194" s="54"/>
      <c r="AL194" s="54"/>
      <c r="AM194" s="54"/>
      <c r="AN194" s="54"/>
      <c r="AO194" s="54"/>
      <c r="AP194" s="54"/>
      <c r="AQ194" s="54"/>
      <c r="AR194" s="54"/>
      <c r="AS194" s="54"/>
      <c r="AT194" s="54"/>
      <c r="AU194" s="54"/>
      <c r="AV194" s="54"/>
      <c r="AW194" s="54"/>
      <c r="AX194" s="54"/>
      <c r="AY194" s="54"/>
      <c r="AZ194" s="54"/>
      <c r="BA194" s="54"/>
      <c r="BB194" s="54"/>
      <c r="BC194" s="54"/>
      <c r="BD194" s="54"/>
      <c r="BE194" s="54"/>
      <c r="BF194" s="54"/>
      <c r="BG194" s="54"/>
      <c r="BH194" s="54"/>
      <c r="BI194" s="54"/>
      <c r="BJ194" s="54"/>
      <c r="BK194" s="54"/>
      <c r="BL194" s="54"/>
    </row>
    <row r="195" spans="2:64" x14ac:dyDescent="0.2">
      <c r="B195" s="54"/>
      <c r="C195" s="54"/>
      <c r="D195" s="54"/>
      <c r="E195" s="54"/>
      <c r="F195" s="54"/>
      <c r="G195" s="90"/>
      <c r="H195" s="54"/>
      <c r="I195" s="54"/>
      <c r="J195" s="54"/>
      <c r="K195" s="54"/>
      <c r="L195" s="54"/>
      <c r="M195" s="54"/>
      <c r="N195" s="54"/>
      <c r="O195" s="54"/>
      <c r="P195" s="54"/>
      <c r="Q195" s="54"/>
      <c r="R195" s="54"/>
      <c r="S195" s="54"/>
      <c r="T195" s="54"/>
      <c r="U195" s="54"/>
      <c r="V195" s="54"/>
      <c r="W195" s="54"/>
      <c r="X195" s="54"/>
      <c r="Y195" s="54"/>
      <c r="Z195" s="54"/>
      <c r="AA195" s="54"/>
      <c r="AB195" s="54"/>
      <c r="AC195" s="54"/>
      <c r="AD195" s="54"/>
      <c r="AE195" s="54"/>
      <c r="AF195" s="54"/>
      <c r="AG195" s="54"/>
      <c r="AH195" s="54"/>
      <c r="AI195" s="54"/>
      <c r="AJ195" s="54"/>
      <c r="AK195" s="54"/>
      <c r="AL195" s="54"/>
      <c r="AM195" s="54"/>
      <c r="AN195" s="54"/>
      <c r="AO195" s="54"/>
      <c r="AP195" s="54"/>
      <c r="AQ195" s="54"/>
      <c r="AR195" s="54"/>
      <c r="AS195" s="54"/>
      <c r="AT195" s="54"/>
      <c r="AU195" s="54"/>
      <c r="AV195" s="54"/>
      <c r="AW195" s="54"/>
      <c r="AX195" s="54"/>
      <c r="AY195" s="54"/>
      <c r="AZ195" s="54"/>
      <c r="BA195" s="54"/>
      <c r="BB195" s="54"/>
      <c r="BC195" s="54"/>
      <c r="BD195" s="54"/>
      <c r="BE195" s="54"/>
      <c r="BF195" s="54"/>
      <c r="BG195" s="54"/>
      <c r="BH195" s="54"/>
      <c r="BI195" s="54"/>
      <c r="BJ195" s="54"/>
      <c r="BK195" s="54"/>
      <c r="BL195" s="54"/>
    </row>
    <row r="196" spans="2:64" x14ac:dyDescent="0.2">
      <c r="B196" s="54"/>
      <c r="C196" s="54"/>
      <c r="D196" s="54"/>
      <c r="E196" s="54"/>
      <c r="F196" s="54"/>
      <c r="G196" s="90"/>
      <c r="H196" s="54"/>
      <c r="I196" s="54"/>
      <c r="J196" s="54"/>
      <c r="K196" s="54"/>
      <c r="L196" s="54"/>
      <c r="M196" s="54"/>
      <c r="N196" s="54"/>
      <c r="O196" s="54"/>
      <c r="P196" s="54"/>
      <c r="Q196" s="54"/>
      <c r="R196" s="54"/>
      <c r="S196" s="54"/>
      <c r="T196" s="54"/>
      <c r="U196" s="54"/>
      <c r="V196" s="54"/>
      <c r="W196" s="54"/>
      <c r="X196" s="54"/>
      <c r="Y196" s="54"/>
      <c r="Z196" s="54"/>
      <c r="AA196" s="54"/>
      <c r="AB196" s="54"/>
      <c r="AC196" s="54"/>
      <c r="AD196" s="54"/>
      <c r="AE196" s="54"/>
      <c r="AF196" s="54"/>
      <c r="AG196" s="54"/>
      <c r="AH196" s="54"/>
      <c r="AI196" s="54"/>
      <c r="AJ196" s="54"/>
      <c r="AK196" s="54"/>
      <c r="AL196" s="54"/>
      <c r="AM196" s="54"/>
      <c r="AN196" s="54"/>
      <c r="AO196" s="54"/>
      <c r="AP196" s="54"/>
      <c r="AQ196" s="54"/>
      <c r="AR196" s="54"/>
      <c r="AS196" s="54"/>
      <c r="AT196" s="54"/>
      <c r="AU196" s="54"/>
      <c r="AV196" s="54"/>
      <c r="AW196" s="54"/>
      <c r="AX196" s="54"/>
      <c r="AY196" s="54"/>
      <c r="AZ196" s="54"/>
      <c r="BA196" s="54"/>
      <c r="BB196" s="54"/>
      <c r="BC196" s="54"/>
      <c r="BD196" s="54"/>
      <c r="BE196" s="54"/>
      <c r="BF196" s="54"/>
      <c r="BG196" s="54"/>
      <c r="BH196" s="54"/>
      <c r="BI196" s="54"/>
      <c r="BJ196" s="54"/>
      <c r="BK196" s="54"/>
      <c r="BL196" s="54"/>
    </row>
    <row r="197" spans="2:64" x14ac:dyDescent="0.2">
      <c r="B197" s="54"/>
      <c r="C197" s="54"/>
      <c r="D197" s="54"/>
      <c r="E197" s="54"/>
      <c r="F197" s="54"/>
      <c r="G197" s="90"/>
      <c r="H197" s="54"/>
      <c r="I197" s="54"/>
      <c r="J197" s="54"/>
      <c r="K197" s="54"/>
      <c r="L197" s="54"/>
      <c r="M197" s="54"/>
      <c r="N197" s="54"/>
      <c r="O197" s="54"/>
      <c r="P197" s="54"/>
      <c r="Q197" s="54"/>
      <c r="R197" s="54"/>
      <c r="S197" s="54"/>
      <c r="T197" s="54"/>
      <c r="U197" s="54"/>
      <c r="V197" s="54"/>
      <c r="W197" s="54"/>
      <c r="X197" s="54"/>
      <c r="Y197" s="54"/>
      <c r="Z197" s="54"/>
      <c r="AA197" s="54"/>
      <c r="AB197" s="54"/>
      <c r="AC197" s="54"/>
      <c r="AD197" s="54"/>
      <c r="AE197" s="54"/>
      <c r="AF197" s="54"/>
      <c r="AG197" s="54"/>
      <c r="AH197" s="54"/>
      <c r="AI197" s="54"/>
      <c r="AJ197" s="54"/>
      <c r="AK197" s="54"/>
      <c r="AL197" s="54"/>
      <c r="AM197" s="54"/>
      <c r="AN197" s="54"/>
      <c r="AO197" s="54"/>
      <c r="AP197" s="54"/>
      <c r="AQ197" s="54"/>
      <c r="AR197" s="54"/>
      <c r="AS197" s="54"/>
      <c r="AT197" s="54"/>
      <c r="AU197" s="54"/>
      <c r="AV197" s="54"/>
      <c r="AW197" s="54"/>
      <c r="AX197" s="54"/>
      <c r="AY197" s="54"/>
      <c r="AZ197" s="54"/>
      <c r="BA197" s="54"/>
      <c r="BB197" s="54"/>
      <c r="BC197" s="54"/>
      <c r="BD197" s="54"/>
      <c r="BE197" s="54"/>
      <c r="BF197" s="54"/>
      <c r="BG197" s="54"/>
      <c r="BH197" s="54"/>
      <c r="BI197" s="54"/>
      <c r="BJ197" s="54"/>
      <c r="BK197" s="54"/>
      <c r="BL197" s="54"/>
    </row>
    <row r="198" spans="2:64" x14ac:dyDescent="0.2">
      <c r="B198" s="54"/>
      <c r="C198" s="54"/>
      <c r="D198" s="54"/>
      <c r="E198" s="54"/>
      <c r="F198" s="54"/>
      <c r="G198" s="90"/>
      <c r="H198" s="54"/>
      <c r="I198" s="54"/>
      <c r="J198" s="54"/>
      <c r="K198" s="54"/>
      <c r="L198" s="54"/>
      <c r="M198" s="54"/>
      <c r="N198" s="54"/>
      <c r="O198" s="54"/>
      <c r="P198" s="54"/>
      <c r="Q198" s="54"/>
      <c r="R198" s="54"/>
      <c r="S198" s="54"/>
      <c r="T198" s="54"/>
      <c r="U198" s="54"/>
      <c r="V198" s="54"/>
      <c r="W198" s="54"/>
      <c r="X198" s="54"/>
      <c r="Y198" s="54"/>
      <c r="Z198" s="54"/>
      <c r="AA198" s="54"/>
      <c r="AB198" s="54"/>
      <c r="AC198" s="54"/>
      <c r="AD198" s="54"/>
      <c r="AE198" s="54"/>
      <c r="AF198" s="54"/>
      <c r="AG198" s="54"/>
      <c r="AH198" s="54"/>
      <c r="AI198" s="54"/>
      <c r="AJ198" s="54"/>
      <c r="AK198" s="54"/>
      <c r="AL198" s="54"/>
      <c r="AM198" s="54"/>
      <c r="AN198" s="54"/>
      <c r="AO198" s="54"/>
      <c r="AP198" s="54"/>
      <c r="AQ198" s="54"/>
      <c r="AR198" s="54"/>
      <c r="AS198" s="54"/>
      <c r="AT198" s="54"/>
      <c r="AU198" s="54"/>
      <c r="AV198" s="54"/>
      <c r="AW198" s="54"/>
      <c r="AX198" s="54"/>
      <c r="AY198" s="54"/>
      <c r="AZ198" s="54"/>
      <c r="BA198" s="54"/>
      <c r="BB198" s="54"/>
      <c r="BC198" s="54"/>
      <c r="BD198" s="54"/>
      <c r="BE198" s="54"/>
      <c r="BF198" s="54"/>
      <c r="BG198" s="54"/>
      <c r="BH198" s="54"/>
      <c r="BI198" s="54"/>
      <c r="BJ198" s="54"/>
      <c r="BK198" s="54"/>
      <c r="BL198" s="54"/>
    </row>
    <row r="199" spans="2:64" x14ac:dyDescent="0.2">
      <c r="B199" s="54"/>
      <c r="C199" s="54"/>
      <c r="D199" s="54"/>
      <c r="E199" s="54"/>
      <c r="F199" s="54"/>
      <c r="G199" s="90"/>
      <c r="H199" s="54"/>
      <c r="I199" s="54"/>
      <c r="J199" s="54"/>
      <c r="K199" s="54"/>
      <c r="L199" s="54"/>
      <c r="M199" s="54"/>
      <c r="N199" s="54"/>
      <c r="O199" s="54"/>
      <c r="P199" s="54"/>
      <c r="Q199" s="54"/>
      <c r="R199" s="54"/>
      <c r="S199" s="54"/>
      <c r="T199" s="54"/>
      <c r="U199" s="54"/>
      <c r="V199" s="54"/>
      <c r="W199" s="54"/>
      <c r="X199" s="54"/>
      <c r="Y199" s="54"/>
      <c r="Z199" s="54"/>
      <c r="AA199" s="54"/>
      <c r="AB199" s="54"/>
      <c r="AC199" s="54"/>
      <c r="AD199" s="54"/>
      <c r="AE199" s="54"/>
      <c r="AF199" s="54"/>
      <c r="AG199" s="54"/>
      <c r="AH199" s="54"/>
      <c r="AI199" s="54"/>
      <c r="AJ199" s="54"/>
      <c r="AK199" s="54"/>
      <c r="AL199" s="54"/>
      <c r="AM199" s="54"/>
      <c r="AN199" s="54"/>
      <c r="AO199" s="54"/>
      <c r="AP199" s="54"/>
      <c r="AQ199" s="54"/>
      <c r="AR199" s="54"/>
      <c r="AS199" s="54"/>
      <c r="AT199" s="54"/>
      <c r="AU199" s="54"/>
      <c r="AV199" s="54"/>
      <c r="AW199" s="54"/>
      <c r="AX199" s="54"/>
      <c r="AY199" s="54"/>
      <c r="AZ199" s="54"/>
      <c r="BA199" s="54"/>
      <c r="BB199" s="54"/>
      <c r="BC199" s="54"/>
      <c r="BD199" s="54"/>
      <c r="BE199" s="54"/>
      <c r="BF199" s="54"/>
      <c r="BG199" s="54"/>
      <c r="BH199" s="54"/>
      <c r="BI199" s="54"/>
      <c r="BJ199" s="54"/>
      <c r="BK199" s="54"/>
      <c r="BL199" s="54"/>
    </row>
    <row r="200" spans="2:64" x14ac:dyDescent="0.2">
      <c r="B200" s="54"/>
      <c r="C200" s="54"/>
      <c r="D200" s="54"/>
      <c r="E200" s="54"/>
      <c r="F200" s="54"/>
      <c r="G200" s="90"/>
      <c r="H200" s="54"/>
      <c r="I200" s="54"/>
      <c r="J200" s="54"/>
      <c r="K200" s="54"/>
      <c r="L200" s="54"/>
      <c r="M200" s="54"/>
      <c r="N200" s="54"/>
      <c r="O200" s="54"/>
      <c r="P200" s="54"/>
      <c r="Q200" s="54"/>
      <c r="R200" s="54"/>
      <c r="S200" s="54"/>
      <c r="T200" s="54"/>
      <c r="U200" s="54"/>
      <c r="V200" s="54"/>
      <c r="W200" s="54"/>
      <c r="X200" s="54"/>
      <c r="Y200" s="54"/>
      <c r="Z200" s="54"/>
      <c r="AA200" s="54"/>
      <c r="AB200" s="54"/>
      <c r="AC200" s="54"/>
      <c r="AD200" s="54"/>
      <c r="AE200" s="54"/>
      <c r="AF200" s="54"/>
      <c r="AG200" s="54"/>
      <c r="AH200" s="54"/>
      <c r="AI200" s="54"/>
      <c r="AJ200" s="54"/>
      <c r="AK200" s="54"/>
      <c r="AL200" s="54"/>
      <c r="AM200" s="54"/>
      <c r="AN200" s="54"/>
      <c r="AO200" s="54"/>
      <c r="AP200" s="54"/>
      <c r="AQ200" s="54"/>
      <c r="AR200" s="54"/>
      <c r="AS200" s="54"/>
      <c r="AT200" s="54"/>
      <c r="AU200" s="54"/>
      <c r="AV200" s="54"/>
      <c r="AW200" s="54"/>
      <c r="AX200" s="54"/>
      <c r="AY200" s="54"/>
      <c r="AZ200" s="54"/>
      <c r="BA200" s="54"/>
      <c r="BB200" s="54"/>
      <c r="BC200" s="54"/>
      <c r="BD200" s="54"/>
      <c r="BE200" s="54"/>
      <c r="BF200" s="54"/>
      <c r="BG200" s="54"/>
      <c r="BH200" s="54"/>
      <c r="BI200" s="54"/>
      <c r="BJ200" s="54"/>
      <c r="BK200" s="54"/>
      <c r="BL200" s="54"/>
    </row>
  </sheetData>
  <mergeCells count="4">
    <mergeCell ref="AX4:BL4"/>
    <mergeCell ref="AH4:AV4"/>
    <mergeCell ref="R4:AF4"/>
    <mergeCell ref="B4:P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200"/>
  <sheetViews>
    <sheetView showGridLines="0" zoomScaleNormal="100" workbookViewId="0">
      <selection activeCell="AP8" sqref="AP8"/>
    </sheetView>
  </sheetViews>
  <sheetFormatPr defaultColWidth="9.140625" defaultRowHeight="12" x14ac:dyDescent="0.2"/>
  <cols>
    <col min="1" max="1" width="30.42578125" style="47" customWidth="1"/>
    <col min="2" max="2" width="22.7109375" style="44" customWidth="1"/>
    <col min="3" max="3" width="2.42578125" style="44" customWidth="1"/>
    <col min="4" max="4" width="13.28515625" style="44" customWidth="1"/>
    <col min="5" max="5" width="1.85546875" style="44" customWidth="1"/>
    <col min="6" max="6" width="22.7109375" style="44" customWidth="1"/>
    <col min="7" max="7" width="1.7109375" style="44" customWidth="1"/>
    <col min="8" max="8" width="11.140625" style="44" customWidth="1"/>
    <col min="9" max="9" width="2" style="44" customWidth="1"/>
    <col min="10" max="10" width="15.7109375" style="44" customWidth="1"/>
    <col min="11" max="11" width="1.5703125" style="44" customWidth="1"/>
    <col min="12" max="12" width="13.140625" style="44" customWidth="1"/>
    <col min="13" max="13" width="2" style="44" customWidth="1"/>
    <col min="14" max="14" width="25.140625" style="44" customWidth="1"/>
    <col min="15" max="15" width="1.85546875" style="44" customWidth="1"/>
    <col min="16" max="16" width="26.28515625" style="44" customWidth="1"/>
    <col min="17" max="17" width="2.5703125" style="44" customWidth="1"/>
    <col min="18" max="18" width="11" style="44" customWidth="1"/>
    <col min="19" max="19" width="2.42578125" style="44" customWidth="1"/>
    <col min="20" max="20" width="11.85546875" style="44" customWidth="1"/>
    <col min="21" max="21" width="1.85546875" style="44" customWidth="1"/>
    <col min="22" max="22" width="22.7109375" style="44" customWidth="1"/>
    <col min="23" max="23" width="1.7109375" style="44" customWidth="1"/>
    <col min="24" max="24" width="11.42578125" style="44" customWidth="1"/>
    <col min="25" max="25" width="1.28515625" style="44" customWidth="1"/>
    <col min="26" max="26" width="16.28515625" style="44" customWidth="1"/>
    <col min="27" max="27" width="2" style="44" customWidth="1"/>
    <col min="28" max="28" width="15.5703125" style="44" customWidth="1"/>
    <col min="29" max="29" width="2.42578125" style="44" customWidth="1"/>
    <col min="30" max="30" width="24.85546875" style="44" customWidth="1"/>
    <col min="31" max="31" width="1.7109375" style="44" customWidth="1"/>
    <col min="32" max="32" width="24.28515625" style="44" customWidth="1"/>
    <col min="33" max="33" width="6.7109375" style="44" customWidth="1"/>
    <col min="34" max="34" width="10.85546875" style="44" customWidth="1"/>
    <col min="35" max="35" width="2.42578125" style="44" customWidth="1"/>
    <col min="36" max="36" width="12" style="44" customWidth="1"/>
    <col min="37" max="37" width="1.85546875" style="44" customWidth="1"/>
    <col min="38" max="38" width="22.7109375" style="44" customWidth="1"/>
    <col min="39" max="39" width="2" style="44" customWidth="1"/>
    <col min="40" max="40" width="8.7109375" style="44" customWidth="1"/>
    <col min="41" max="41" width="1.42578125" style="44" customWidth="1"/>
    <col min="42" max="42" width="17.140625" style="44" customWidth="1"/>
    <col min="43" max="43" width="2.140625" style="44" customWidth="1"/>
    <col min="44" max="44" width="15" style="44" customWidth="1"/>
    <col min="45" max="45" width="2.140625" style="44" customWidth="1"/>
    <col min="46" max="46" width="25" style="44" customWidth="1"/>
    <col min="47" max="47" width="2.42578125" style="44" customWidth="1"/>
    <col min="48" max="48" width="26" style="44" customWidth="1"/>
    <col min="49" max="49" width="6.7109375" style="44" customWidth="1"/>
    <col min="50" max="50" width="10.85546875" style="44" customWidth="1"/>
    <col min="51" max="51" width="2.42578125" style="44" customWidth="1"/>
    <col min="52" max="52" width="12" style="44" customWidth="1"/>
    <col min="53" max="53" width="1.85546875" style="44" customWidth="1"/>
    <col min="54" max="54" width="22.7109375" style="44" customWidth="1"/>
    <col min="55" max="55" width="2" style="44" customWidth="1"/>
    <col min="56" max="56" width="8.7109375" style="44" customWidth="1"/>
    <col min="57" max="57" width="1.42578125" style="44" customWidth="1"/>
    <col min="58" max="58" width="17.140625" style="44" customWidth="1"/>
    <col min="59" max="59" width="2.140625" style="44" customWidth="1"/>
    <col min="60" max="60" width="15" style="44" customWidth="1"/>
    <col min="61" max="61" width="2.140625" style="44" customWidth="1"/>
    <col min="62" max="62" width="25" style="44" customWidth="1"/>
    <col min="63" max="63" width="2.42578125" style="44" customWidth="1"/>
    <col min="64" max="64" width="26" style="44" customWidth="1"/>
    <col min="65" max="16384" width="9.140625" style="57"/>
  </cols>
  <sheetData>
    <row r="1" spans="1:64" x14ac:dyDescent="0.2">
      <c r="A1" s="43" t="s">
        <v>225</v>
      </c>
    </row>
    <row r="2" spans="1:64" x14ac:dyDescent="0.2">
      <c r="A2" s="56" t="s">
        <v>233</v>
      </c>
      <c r="B2" s="46"/>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row>
    <row r="3" spans="1:64" x14ac:dyDescent="0.2">
      <c r="A3" s="43"/>
    </row>
    <row r="4" spans="1:64" x14ac:dyDescent="0.2">
      <c r="A4" s="45"/>
      <c r="B4" s="171">
        <v>2010</v>
      </c>
      <c r="C4" s="171"/>
      <c r="D4" s="172"/>
      <c r="E4" s="172"/>
      <c r="F4" s="172"/>
      <c r="G4" s="172"/>
      <c r="H4" s="172"/>
      <c r="I4" s="172"/>
      <c r="J4" s="172"/>
      <c r="K4" s="172"/>
      <c r="L4" s="172"/>
      <c r="M4" s="172"/>
      <c r="N4" s="172"/>
      <c r="O4" s="172"/>
      <c r="P4" s="172"/>
      <c r="R4" s="169">
        <v>2015</v>
      </c>
      <c r="S4" s="169"/>
      <c r="T4" s="172"/>
      <c r="U4" s="172"/>
      <c r="V4" s="172"/>
      <c r="W4" s="172"/>
      <c r="X4" s="172"/>
      <c r="Y4" s="172"/>
      <c r="Z4" s="172"/>
      <c r="AA4" s="172"/>
      <c r="AB4" s="172"/>
      <c r="AC4" s="172"/>
      <c r="AD4" s="172"/>
      <c r="AE4" s="172"/>
      <c r="AF4" s="172"/>
      <c r="AH4" s="169" t="s">
        <v>197</v>
      </c>
      <c r="AI4" s="169"/>
      <c r="AJ4" s="172"/>
      <c r="AK4" s="172"/>
      <c r="AL4" s="172"/>
      <c r="AM4" s="172"/>
      <c r="AN4" s="172"/>
      <c r="AO4" s="172"/>
      <c r="AP4" s="172"/>
      <c r="AQ4" s="172"/>
      <c r="AR4" s="172"/>
      <c r="AS4" s="172"/>
      <c r="AT4" s="172"/>
      <c r="AU4" s="172"/>
      <c r="AV4" s="172"/>
      <c r="AX4" s="169" t="s">
        <v>198</v>
      </c>
      <c r="AY4" s="169"/>
      <c r="AZ4" s="172"/>
      <c r="BA4" s="172"/>
      <c r="BB4" s="172"/>
      <c r="BC4" s="172"/>
      <c r="BD4" s="172"/>
      <c r="BE4" s="172"/>
      <c r="BF4" s="172"/>
      <c r="BG4" s="172"/>
      <c r="BH4" s="172"/>
      <c r="BI4" s="172"/>
      <c r="BJ4" s="172"/>
      <c r="BK4" s="172"/>
      <c r="BL4" s="172"/>
    </row>
    <row r="5" spans="1:64" x14ac:dyDescent="0.2">
      <c r="B5" s="94" t="s">
        <v>152</v>
      </c>
      <c r="C5" s="48"/>
      <c r="R5" s="94" t="s">
        <v>152</v>
      </c>
      <c r="S5" s="94"/>
      <c r="AH5" s="94" t="s">
        <v>152</v>
      </c>
      <c r="AI5" s="94"/>
      <c r="AX5" s="94" t="s">
        <v>152</v>
      </c>
      <c r="AY5" s="94"/>
    </row>
    <row r="6" spans="1:64" x14ac:dyDescent="0.2">
      <c r="D6" s="50" t="s">
        <v>83</v>
      </c>
      <c r="E6" s="50"/>
      <c r="T6" s="50" t="s">
        <v>83</v>
      </c>
      <c r="U6" s="50"/>
      <c r="AJ6" s="50" t="s">
        <v>83</v>
      </c>
      <c r="AK6" s="50"/>
      <c r="AZ6" s="50" t="s">
        <v>83</v>
      </c>
      <c r="BA6" s="50"/>
    </row>
    <row r="7" spans="1:64" ht="48" customHeight="1" x14ac:dyDescent="0.2">
      <c r="A7" s="95"/>
      <c r="B7" s="50" t="s">
        <v>239</v>
      </c>
      <c r="C7" s="163"/>
      <c r="D7" s="50" t="s">
        <v>74</v>
      </c>
      <c r="E7" s="163"/>
      <c r="F7" s="50" t="s">
        <v>75</v>
      </c>
      <c r="G7" s="163"/>
      <c r="H7" s="50" t="s">
        <v>76</v>
      </c>
      <c r="I7" s="163"/>
      <c r="J7" s="50" t="s">
        <v>120</v>
      </c>
      <c r="K7" s="163"/>
      <c r="L7" s="50" t="s">
        <v>78</v>
      </c>
      <c r="M7" s="163"/>
      <c r="N7" s="50" t="s">
        <v>79</v>
      </c>
      <c r="O7" s="163"/>
      <c r="P7" s="50" t="s">
        <v>80</v>
      </c>
      <c r="Q7" s="57"/>
      <c r="R7" s="50" t="s">
        <v>239</v>
      </c>
      <c r="S7" s="163"/>
      <c r="T7" s="50" t="s">
        <v>74</v>
      </c>
      <c r="U7" s="163"/>
      <c r="V7" s="50" t="s">
        <v>75</v>
      </c>
      <c r="W7" s="163"/>
      <c r="X7" s="50" t="s">
        <v>76</v>
      </c>
      <c r="Y7" s="163"/>
      <c r="Z7" s="50" t="s">
        <v>120</v>
      </c>
      <c r="AA7" s="163"/>
      <c r="AB7" s="50" t="s">
        <v>78</v>
      </c>
      <c r="AC7" s="163"/>
      <c r="AD7" s="50" t="s">
        <v>79</v>
      </c>
      <c r="AE7" s="163"/>
      <c r="AF7" s="50" t="s">
        <v>80</v>
      </c>
      <c r="AG7" s="57"/>
      <c r="AH7" s="50" t="s">
        <v>239</v>
      </c>
      <c r="AI7" s="163"/>
      <c r="AJ7" s="50" t="s">
        <v>74</v>
      </c>
      <c r="AK7" s="163"/>
      <c r="AL7" s="50" t="s">
        <v>75</v>
      </c>
      <c r="AM7" s="163"/>
      <c r="AN7" s="50" t="s">
        <v>76</v>
      </c>
      <c r="AO7" s="163"/>
      <c r="AP7" s="50" t="s">
        <v>120</v>
      </c>
      <c r="AQ7" s="163"/>
      <c r="AR7" s="50" t="s">
        <v>78</v>
      </c>
      <c r="AS7" s="163"/>
      <c r="AT7" s="50" t="s">
        <v>79</v>
      </c>
      <c r="AU7" s="163"/>
      <c r="AV7" s="50" t="s">
        <v>80</v>
      </c>
      <c r="AW7" s="57"/>
      <c r="AX7" s="50" t="s">
        <v>239</v>
      </c>
      <c r="AY7" s="163"/>
      <c r="AZ7" s="50" t="s">
        <v>74</v>
      </c>
      <c r="BA7" s="163"/>
      <c r="BB7" s="50" t="s">
        <v>75</v>
      </c>
      <c r="BC7" s="163"/>
      <c r="BD7" s="50" t="s">
        <v>76</v>
      </c>
      <c r="BE7" s="163"/>
      <c r="BF7" s="50" t="s">
        <v>77</v>
      </c>
      <c r="BG7" s="163"/>
      <c r="BH7" s="50" t="s">
        <v>78</v>
      </c>
      <c r="BI7" s="163"/>
      <c r="BJ7" s="50" t="s">
        <v>79</v>
      </c>
      <c r="BK7" s="163"/>
      <c r="BL7" s="50" t="s">
        <v>80</v>
      </c>
    </row>
    <row r="8" spans="1:64" ht="15" customHeight="1" x14ac:dyDescent="0.2">
      <c r="B8" s="52"/>
      <c r="C8" s="57"/>
      <c r="D8" s="53"/>
      <c r="E8" s="58"/>
      <c r="F8" s="53"/>
      <c r="G8" s="58"/>
      <c r="H8" s="53"/>
      <c r="I8" s="58"/>
      <c r="J8" s="53"/>
      <c r="K8" s="58"/>
      <c r="L8" s="53"/>
      <c r="M8" s="58"/>
      <c r="N8" s="53"/>
      <c r="O8" s="58"/>
      <c r="P8" s="53"/>
      <c r="Q8" s="57"/>
      <c r="R8" s="52"/>
      <c r="S8" s="57"/>
      <c r="T8" s="52"/>
      <c r="U8" s="57"/>
      <c r="V8" s="52"/>
      <c r="W8" s="57"/>
      <c r="X8" s="52"/>
      <c r="Y8" s="57"/>
      <c r="Z8" s="52"/>
      <c r="AA8" s="57"/>
      <c r="AB8" s="52"/>
      <c r="AC8" s="57"/>
      <c r="AD8" s="52"/>
      <c r="AE8" s="57"/>
      <c r="AF8" s="52"/>
      <c r="AG8" s="57"/>
      <c r="AH8" s="52"/>
      <c r="AI8" s="57"/>
      <c r="AJ8" s="52"/>
      <c r="AK8" s="57"/>
      <c r="AL8" s="52"/>
      <c r="AM8" s="57"/>
      <c r="AN8" s="52"/>
      <c r="AO8" s="57"/>
      <c r="AP8" s="52"/>
      <c r="AQ8" s="57"/>
      <c r="AR8" s="52"/>
      <c r="AS8" s="57"/>
      <c r="AT8" s="52"/>
      <c r="AU8" s="57"/>
      <c r="AV8" s="52"/>
      <c r="AW8" s="57"/>
      <c r="AX8" s="52"/>
      <c r="AY8" s="57"/>
      <c r="AZ8" s="52"/>
      <c r="BA8" s="57"/>
      <c r="BB8" s="52"/>
      <c r="BC8" s="57"/>
      <c r="BD8" s="52"/>
      <c r="BE8" s="57"/>
      <c r="BF8" s="52"/>
      <c r="BG8" s="57"/>
      <c r="BH8" s="52"/>
      <c r="BI8" s="57"/>
      <c r="BJ8" s="52"/>
      <c r="BK8" s="57"/>
      <c r="BL8" s="52"/>
    </row>
    <row r="9" spans="1:64" ht="15" customHeight="1" x14ac:dyDescent="0.2">
      <c r="A9" s="45" t="s">
        <v>73</v>
      </c>
      <c r="B9" s="57"/>
      <c r="C9" s="57"/>
      <c r="D9" s="58"/>
      <c r="E9" s="58"/>
      <c r="F9" s="58"/>
      <c r="G9" s="58"/>
      <c r="H9" s="58"/>
      <c r="I9" s="58"/>
      <c r="J9" s="58"/>
      <c r="K9" s="58"/>
      <c r="L9" s="58"/>
      <c r="M9" s="58"/>
      <c r="N9" s="58"/>
      <c r="O9" s="58"/>
      <c r="P9" s="58"/>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row>
    <row r="10" spans="1:64" x14ac:dyDescent="0.2">
      <c r="A10" s="47" t="s">
        <v>39</v>
      </c>
      <c r="B10" s="54">
        <v>14</v>
      </c>
      <c r="C10" s="54"/>
      <c r="D10" s="54" t="s">
        <v>72</v>
      </c>
      <c r="E10" s="54"/>
      <c r="F10" s="54" t="s">
        <v>72</v>
      </c>
      <c r="G10" s="54"/>
      <c r="H10" s="54" t="s">
        <v>72</v>
      </c>
      <c r="I10" s="54"/>
      <c r="J10" s="54" t="s">
        <v>72</v>
      </c>
      <c r="K10" s="54"/>
      <c r="L10" s="54" t="s">
        <v>72</v>
      </c>
      <c r="M10" s="54"/>
      <c r="N10" s="54">
        <v>0</v>
      </c>
      <c r="O10" s="54"/>
      <c r="P10" s="54" t="s">
        <v>72</v>
      </c>
      <c r="Q10" s="54"/>
      <c r="R10" s="54">
        <v>10</v>
      </c>
      <c r="S10" s="54"/>
      <c r="T10" s="54" t="s">
        <v>72</v>
      </c>
      <c r="U10" s="54"/>
      <c r="V10" s="54" t="s">
        <v>72</v>
      </c>
      <c r="W10" s="54"/>
      <c r="X10" s="54">
        <v>0</v>
      </c>
      <c r="Y10" s="54"/>
      <c r="Z10" s="54" t="s">
        <v>72</v>
      </c>
      <c r="AA10" s="54"/>
      <c r="AB10" s="54" t="s">
        <v>72</v>
      </c>
      <c r="AC10" s="54"/>
      <c r="AD10" s="54" t="s">
        <v>72</v>
      </c>
      <c r="AE10" s="54"/>
      <c r="AF10" s="54" t="s">
        <v>72</v>
      </c>
      <c r="AG10" s="54"/>
      <c r="AH10" s="54">
        <v>10</v>
      </c>
      <c r="AI10" s="54"/>
      <c r="AJ10" s="54" t="s">
        <v>72</v>
      </c>
      <c r="AK10" s="54"/>
      <c r="AL10" s="54" t="s">
        <v>72</v>
      </c>
      <c r="AM10" s="54"/>
      <c r="AN10" s="54" t="s">
        <v>72</v>
      </c>
      <c r="AO10" s="54"/>
      <c r="AP10" s="54" t="s">
        <v>72</v>
      </c>
      <c r="AQ10" s="54"/>
      <c r="AR10" s="54" t="s">
        <v>72</v>
      </c>
      <c r="AS10" s="54"/>
      <c r="AT10" s="54" t="s">
        <v>72</v>
      </c>
      <c r="AU10" s="54"/>
      <c r="AV10" s="54" t="s">
        <v>72</v>
      </c>
      <c r="AW10" s="54"/>
      <c r="AX10" s="106">
        <v>10</v>
      </c>
      <c r="AY10" s="54"/>
      <c r="AZ10" s="106" t="s">
        <v>72</v>
      </c>
      <c r="BA10" s="54"/>
      <c r="BB10" s="106" t="s">
        <v>72</v>
      </c>
      <c r="BC10" s="54"/>
      <c r="BD10" s="106" t="s">
        <v>72</v>
      </c>
      <c r="BE10" s="54"/>
      <c r="BF10" s="106" t="s">
        <v>72</v>
      </c>
      <c r="BG10" s="54"/>
      <c r="BH10" s="106">
        <v>0</v>
      </c>
      <c r="BI10" s="54"/>
      <c r="BJ10" s="106" t="s">
        <v>72</v>
      </c>
      <c r="BK10" s="54"/>
      <c r="BL10" s="106" t="s">
        <v>72</v>
      </c>
    </row>
    <row r="11" spans="1:64" x14ac:dyDescent="0.2">
      <c r="A11" s="47" t="s">
        <v>40</v>
      </c>
      <c r="B11" s="54">
        <v>20</v>
      </c>
      <c r="C11" s="54"/>
      <c r="D11" s="54" t="s">
        <v>72</v>
      </c>
      <c r="E11" s="54"/>
      <c r="F11" s="54">
        <v>2</v>
      </c>
      <c r="G11" s="54"/>
      <c r="H11" s="54" t="s">
        <v>72</v>
      </c>
      <c r="I11" s="54"/>
      <c r="J11" s="54" t="s">
        <v>72</v>
      </c>
      <c r="K11" s="54"/>
      <c r="L11" s="54">
        <v>4</v>
      </c>
      <c r="M11" s="54"/>
      <c r="N11" s="54" t="s">
        <v>72</v>
      </c>
      <c r="O11" s="54"/>
      <c r="P11" s="54" t="s">
        <v>72</v>
      </c>
      <c r="Q11" s="54"/>
      <c r="R11" s="54">
        <v>16</v>
      </c>
      <c r="S11" s="54"/>
      <c r="T11" s="54" t="s">
        <v>72</v>
      </c>
      <c r="U11" s="54"/>
      <c r="V11" s="54">
        <v>3</v>
      </c>
      <c r="W11" s="54"/>
      <c r="X11" s="54" t="s">
        <v>72</v>
      </c>
      <c r="Y11" s="54"/>
      <c r="Z11" s="54" t="s">
        <v>72</v>
      </c>
      <c r="AA11" s="54"/>
      <c r="AB11" s="54" t="s">
        <v>72</v>
      </c>
      <c r="AC11" s="54"/>
      <c r="AD11" s="54" t="s">
        <v>72</v>
      </c>
      <c r="AE11" s="54"/>
      <c r="AF11" s="54" t="s">
        <v>72</v>
      </c>
      <c r="AG11" s="54"/>
      <c r="AH11" s="54">
        <v>12</v>
      </c>
      <c r="AI11" s="54"/>
      <c r="AJ11" s="54" t="s">
        <v>72</v>
      </c>
      <c r="AK11" s="54"/>
      <c r="AL11" s="54">
        <v>3</v>
      </c>
      <c r="AM11" s="54"/>
      <c r="AN11" s="54" t="s">
        <v>72</v>
      </c>
      <c r="AO11" s="54"/>
      <c r="AP11" s="54" t="s">
        <v>72</v>
      </c>
      <c r="AQ11" s="54"/>
      <c r="AR11" s="54" t="s">
        <v>72</v>
      </c>
      <c r="AS11" s="54"/>
      <c r="AT11" s="54">
        <v>1</v>
      </c>
      <c r="AU11" s="54"/>
      <c r="AV11" s="54" t="s">
        <v>72</v>
      </c>
      <c r="AW11" s="54"/>
      <c r="AX11" s="106">
        <v>13</v>
      </c>
      <c r="AY11" s="54"/>
      <c r="AZ11" s="106" t="s">
        <v>72</v>
      </c>
      <c r="BA11" s="54"/>
      <c r="BB11" s="106" t="s">
        <v>72</v>
      </c>
      <c r="BC11" s="54"/>
      <c r="BD11" s="106">
        <v>0</v>
      </c>
      <c r="BE11" s="54"/>
      <c r="BF11" s="106" t="s">
        <v>72</v>
      </c>
      <c r="BG11" s="54"/>
      <c r="BH11" s="106" t="s">
        <v>72</v>
      </c>
      <c r="BI11" s="54"/>
      <c r="BJ11" s="106" t="s">
        <v>72</v>
      </c>
      <c r="BK11" s="54"/>
      <c r="BL11" s="106" t="s">
        <v>72</v>
      </c>
    </row>
    <row r="12" spans="1:64" x14ac:dyDescent="0.2">
      <c r="A12" s="47" t="s">
        <v>19</v>
      </c>
      <c r="B12" s="54">
        <v>91</v>
      </c>
      <c r="C12" s="54"/>
      <c r="D12" s="54">
        <v>14</v>
      </c>
      <c r="E12" s="54"/>
      <c r="F12" s="54">
        <v>13</v>
      </c>
      <c r="G12" s="54"/>
      <c r="H12" s="54">
        <v>5</v>
      </c>
      <c r="I12" s="54"/>
      <c r="J12" s="54">
        <v>2</v>
      </c>
      <c r="K12" s="54"/>
      <c r="L12" s="54">
        <v>1</v>
      </c>
      <c r="M12" s="54"/>
      <c r="N12" s="54">
        <v>4</v>
      </c>
      <c r="O12" s="54"/>
      <c r="P12" s="54">
        <v>47</v>
      </c>
      <c r="Q12" s="54"/>
      <c r="R12" s="54">
        <v>84</v>
      </c>
      <c r="S12" s="54"/>
      <c r="T12" s="54">
        <v>15</v>
      </c>
      <c r="U12" s="54"/>
      <c r="V12" s="54">
        <v>13</v>
      </c>
      <c r="W12" s="54"/>
      <c r="X12" s="54">
        <v>4</v>
      </c>
      <c r="Y12" s="54"/>
      <c r="Z12" s="54">
        <v>2</v>
      </c>
      <c r="AA12" s="54"/>
      <c r="AB12" s="54">
        <v>1</v>
      </c>
      <c r="AC12" s="54"/>
      <c r="AD12" s="54">
        <v>2</v>
      </c>
      <c r="AE12" s="54"/>
      <c r="AF12" s="54">
        <v>44</v>
      </c>
      <c r="AG12" s="54"/>
      <c r="AH12" s="54">
        <v>84</v>
      </c>
      <c r="AI12" s="54"/>
      <c r="AJ12" s="54">
        <v>10</v>
      </c>
      <c r="AK12" s="54"/>
      <c r="AL12" s="54">
        <v>24</v>
      </c>
      <c r="AM12" s="54"/>
      <c r="AN12" s="54">
        <v>2</v>
      </c>
      <c r="AO12" s="54"/>
      <c r="AP12" s="54">
        <v>1</v>
      </c>
      <c r="AQ12" s="54"/>
      <c r="AR12" s="54" t="s">
        <v>72</v>
      </c>
      <c r="AS12" s="54"/>
      <c r="AT12" s="54" t="s">
        <v>72</v>
      </c>
      <c r="AU12" s="54"/>
      <c r="AV12" s="54">
        <v>43</v>
      </c>
      <c r="AW12" s="54"/>
      <c r="AX12" s="106">
        <v>83.995000000000005</v>
      </c>
      <c r="AY12" s="54"/>
      <c r="AZ12" s="106">
        <v>9.4429999999999996</v>
      </c>
      <c r="BA12" s="54"/>
      <c r="BB12" s="106">
        <v>24.231000000000002</v>
      </c>
      <c r="BC12" s="54"/>
      <c r="BD12" s="106">
        <v>2.4340000000000002</v>
      </c>
      <c r="BE12" s="54"/>
      <c r="BF12" s="106">
        <v>1.214</v>
      </c>
      <c r="BG12" s="54"/>
      <c r="BH12" s="106">
        <v>0.51700000000000002</v>
      </c>
      <c r="BI12" s="54"/>
      <c r="BJ12" s="106">
        <v>0.46400000000000002</v>
      </c>
      <c r="BK12" s="54"/>
      <c r="BL12" s="106">
        <v>43.206000000000003</v>
      </c>
    </row>
    <row r="13" spans="1:64" x14ac:dyDescent="0.2">
      <c r="A13" s="47" t="s">
        <v>35</v>
      </c>
      <c r="B13" s="54">
        <v>49</v>
      </c>
      <c r="C13" s="54"/>
      <c r="D13" s="54">
        <v>21</v>
      </c>
      <c r="E13" s="54"/>
      <c r="F13" s="54" t="s">
        <v>72</v>
      </c>
      <c r="G13" s="54"/>
      <c r="H13" s="54" t="s">
        <v>72</v>
      </c>
      <c r="I13" s="54"/>
      <c r="J13" s="54">
        <v>0</v>
      </c>
      <c r="K13" s="54"/>
      <c r="L13" s="54" t="s">
        <v>72</v>
      </c>
      <c r="M13" s="54"/>
      <c r="N13" s="54">
        <v>2</v>
      </c>
      <c r="O13" s="54"/>
      <c r="P13" s="54">
        <v>1</v>
      </c>
      <c r="Q13" s="54"/>
      <c r="R13" s="54">
        <v>66</v>
      </c>
      <c r="S13" s="54"/>
      <c r="T13" s="54">
        <v>33</v>
      </c>
      <c r="U13" s="54"/>
      <c r="V13" s="54" t="s">
        <v>72</v>
      </c>
      <c r="W13" s="54"/>
      <c r="X13" s="54" t="s">
        <v>72</v>
      </c>
      <c r="Y13" s="54"/>
      <c r="Z13" s="54">
        <v>1</v>
      </c>
      <c r="AA13" s="54"/>
      <c r="AB13" s="54" t="s">
        <v>72</v>
      </c>
      <c r="AC13" s="54"/>
      <c r="AD13" s="54">
        <v>7</v>
      </c>
      <c r="AE13" s="54"/>
      <c r="AF13" s="54">
        <v>1</v>
      </c>
      <c r="AG13" s="54"/>
      <c r="AH13" s="54">
        <v>41</v>
      </c>
      <c r="AI13" s="54"/>
      <c r="AJ13" s="54">
        <v>19</v>
      </c>
      <c r="AK13" s="54"/>
      <c r="AL13" s="54" t="s">
        <v>72</v>
      </c>
      <c r="AM13" s="54"/>
      <c r="AN13" s="54">
        <v>0</v>
      </c>
      <c r="AO13" s="54"/>
      <c r="AP13" s="54">
        <v>1</v>
      </c>
      <c r="AQ13" s="54"/>
      <c r="AR13" s="54" t="s">
        <v>72</v>
      </c>
      <c r="AS13" s="54"/>
      <c r="AT13" s="54">
        <v>4</v>
      </c>
      <c r="AU13" s="54"/>
      <c r="AV13" s="54" t="s">
        <v>72</v>
      </c>
      <c r="AW13" s="54"/>
      <c r="AX13" s="106">
        <v>45</v>
      </c>
      <c r="AY13" s="54"/>
      <c r="AZ13" s="106">
        <v>24</v>
      </c>
      <c r="BA13" s="54"/>
      <c r="BB13" s="106" t="s">
        <v>72</v>
      </c>
      <c r="BC13" s="54"/>
      <c r="BD13" s="106" t="s">
        <v>72</v>
      </c>
      <c r="BE13" s="54"/>
      <c r="BF13" s="106" t="s">
        <v>72</v>
      </c>
      <c r="BG13" s="54"/>
      <c r="BH13" s="106" t="s">
        <v>72</v>
      </c>
      <c r="BI13" s="54"/>
      <c r="BJ13" s="106">
        <v>4</v>
      </c>
      <c r="BK13" s="54"/>
      <c r="BL13" s="106" t="s">
        <v>72</v>
      </c>
    </row>
    <row r="14" spans="1:64" x14ac:dyDescent="0.2">
      <c r="A14" s="47" t="s">
        <v>3</v>
      </c>
      <c r="B14" s="54">
        <v>28</v>
      </c>
      <c r="C14" s="54"/>
      <c r="D14" s="54">
        <v>11</v>
      </c>
      <c r="E14" s="54"/>
      <c r="F14" s="54">
        <v>4</v>
      </c>
      <c r="G14" s="54"/>
      <c r="H14" s="54">
        <v>1</v>
      </c>
      <c r="I14" s="54"/>
      <c r="J14" s="54">
        <v>1</v>
      </c>
      <c r="K14" s="54"/>
      <c r="L14" s="54" t="s">
        <v>72</v>
      </c>
      <c r="M14" s="54"/>
      <c r="N14" s="54">
        <v>1</v>
      </c>
      <c r="O14" s="54"/>
      <c r="P14" s="54" t="s">
        <v>72</v>
      </c>
      <c r="Q14" s="54"/>
      <c r="R14" s="54">
        <v>25</v>
      </c>
      <c r="S14" s="54"/>
      <c r="T14" s="54" t="s">
        <v>72</v>
      </c>
      <c r="U14" s="54"/>
      <c r="V14" s="54" t="s">
        <v>72</v>
      </c>
      <c r="W14" s="54"/>
      <c r="X14" s="54">
        <v>2</v>
      </c>
      <c r="Y14" s="54"/>
      <c r="Z14" s="54">
        <v>1</v>
      </c>
      <c r="AA14" s="54"/>
      <c r="AB14" s="54" t="s">
        <v>72</v>
      </c>
      <c r="AC14" s="54"/>
      <c r="AD14" s="54">
        <v>1</v>
      </c>
      <c r="AE14" s="54"/>
      <c r="AF14" s="54" t="s">
        <v>72</v>
      </c>
      <c r="AG14" s="54"/>
      <c r="AH14" s="54">
        <v>23</v>
      </c>
      <c r="AI14" s="54"/>
      <c r="AJ14" s="54" t="s">
        <v>72</v>
      </c>
      <c r="AK14" s="54"/>
      <c r="AL14" s="54" t="s">
        <v>72</v>
      </c>
      <c r="AM14" s="54"/>
      <c r="AN14" s="54">
        <v>2</v>
      </c>
      <c r="AO14" s="54"/>
      <c r="AP14" s="54" t="s">
        <v>72</v>
      </c>
      <c r="AQ14" s="54"/>
      <c r="AR14" s="54" t="s">
        <v>72</v>
      </c>
      <c r="AS14" s="54"/>
      <c r="AT14" s="54">
        <v>1</v>
      </c>
      <c r="AU14" s="54"/>
      <c r="AV14" s="54" t="s">
        <v>72</v>
      </c>
      <c r="AW14" s="54"/>
      <c r="AX14" s="106">
        <v>22</v>
      </c>
      <c r="AY14" s="54"/>
      <c r="AZ14" s="106" t="s">
        <v>72</v>
      </c>
      <c r="BA14" s="54"/>
      <c r="BB14" s="106" t="s">
        <v>72</v>
      </c>
      <c r="BC14" s="54"/>
      <c r="BD14" s="106">
        <v>2</v>
      </c>
      <c r="BE14" s="54"/>
      <c r="BF14" s="106" t="s">
        <v>72</v>
      </c>
      <c r="BG14" s="54"/>
      <c r="BH14" s="106" t="s">
        <v>72</v>
      </c>
      <c r="BI14" s="54"/>
      <c r="BJ14" s="106">
        <v>1</v>
      </c>
      <c r="BK14" s="54"/>
      <c r="BL14" s="106" t="s">
        <v>72</v>
      </c>
    </row>
    <row r="15" spans="1:64" x14ac:dyDescent="0.2">
      <c r="A15" s="47" t="s">
        <v>4</v>
      </c>
      <c r="B15" s="54">
        <v>89</v>
      </c>
      <c r="C15" s="54"/>
      <c r="D15" s="54">
        <v>53</v>
      </c>
      <c r="E15" s="54"/>
      <c r="F15" s="54">
        <v>6</v>
      </c>
      <c r="G15" s="54"/>
      <c r="H15" s="54" t="s">
        <v>72</v>
      </c>
      <c r="I15" s="54"/>
      <c r="J15" s="54">
        <v>0</v>
      </c>
      <c r="K15" s="54"/>
      <c r="L15" s="54" t="s">
        <v>72</v>
      </c>
      <c r="M15" s="54"/>
      <c r="N15" s="54">
        <v>2</v>
      </c>
      <c r="O15" s="54"/>
      <c r="P15" s="54">
        <v>0</v>
      </c>
      <c r="Q15" s="54"/>
      <c r="R15" s="54">
        <v>75</v>
      </c>
      <c r="S15" s="54"/>
      <c r="T15" s="54">
        <v>50</v>
      </c>
      <c r="U15" s="54"/>
      <c r="V15" s="54">
        <v>11</v>
      </c>
      <c r="W15" s="54"/>
      <c r="X15" s="54" t="s">
        <v>72</v>
      </c>
      <c r="Y15" s="54"/>
      <c r="Z15" s="54">
        <v>1</v>
      </c>
      <c r="AA15" s="54"/>
      <c r="AB15" s="54" t="s">
        <v>72</v>
      </c>
      <c r="AC15" s="54"/>
      <c r="AD15" s="54">
        <v>2</v>
      </c>
      <c r="AE15" s="54"/>
      <c r="AF15" s="54">
        <v>2</v>
      </c>
      <c r="AG15" s="54"/>
      <c r="AH15" s="54">
        <v>82</v>
      </c>
      <c r="AI15" s="54"/>
      <c r="AJ15" s="54" t="s">
        <v>72</v>
      </c>
      <c r="AK15" s="54"/>
      <c r="AL15" s="54">
        <v>12</v>
      </c>
      <c r="AM15" s="54"/>
      <c r="AN15" s="54">
        <v>1</v>
      </c>
      <c r="AO15" s="54"/>
      <c r="AP15" s="54">
        <v>1</v>
      </c>
      <c r="AQ15" s="54"/>
      <c r="AR15" s="54" t="s">
        <v>72</v>
      </c>
      <c r="AS15" s="54"/>
      <c r="AT15" s="54">
        <v>5</v>
      </c>
      <c r="AU15" s="54"/>
      <c r="AV15" s="54">
        <v>2</v>
      </c>
      <c r="AW15" s="54"/>
      <c r="AX15" s="106">
        <v>74</v>
      </c>
      <c r="AY15" s="54"/>
      <c r="AZ15" s="106">
        <v>46</v>
      </c>
      <c r="BA15" s="54"/>
      <c r="BB15" s="106" t="s">
        <v>72</v>
      </c>
      <c r="BC15" s="54"/>
      <c r="BD15" s="106">
        <v>1</v>
      </c>
      <c r="BE15" s="54"/>
      <c r="BF15" s="106">
        <v>1</v>
      </c>
      <c r="BG15" s="54"/>
      <c r="BH15" s="106">
        <v>1</v>
      </c>
      <c r="BI15" s="54"/>
      <c r="BJ15" s="106">
        <v>4</v>
      </c>
      <c r="BK15" s="54"/>
      <c r="BL15" s="106">
        <v>2</v>
      </c>
    </row>
    <row r="16" spans="1:64" x14ac:dyDescent="0.2">
      <c r="A16" s="47" t="s">
        <v>38</v>
      </c>
      <c r="B16" s="54">
        <v>124</v>
      </c>
      <c r="C16" s="54"/>
      <c r="D16" s="54">
        <v>41</v>
      </c>
      <c r="E16" s="54"/>
      <c r="F16" s="54">
        <v>37</v>
      </c>
      <c r="G16" s="54"/>
      <c r="H16" s="54">
        <v>9</v>
      </c>
      <c r="I16" s="54"/>
      <c r="J16" s="54">
        <v>3</v>
      </c>
      <c r="K16" s="54"/>
      <c r="L16" s="54">
        <v>2</v>
      </c>
      <c r="M16" s="54"/>
      <c r="N16" s="54">
        <v>10</v>
      </c>
      <c r="O16" s="54"/>
      <c r="P16" s="54">
        <v>19</v>
      </c>
      <c r="Q16" s="54"/>
      <c r="R16" s="54">
        <v>166</v>
      </c>
      <c r="S16" s="54"/>
      <c r="T16" s="54">
        <v>61</v>
      </c>
      <c r="U16" s="54"/>
      <c r="V16" s="54">
        <v>56</v>
      </c>
      <c r="W16" s="54"/>
      <c r="X16" s="54">
        <v>8</v>
      </c>
      <c r="Y16" s="54"/>
      <c r="Z16" s="54">
        <v>7</v>
      </c>
      <c r="AA16" s="54"/>
      <c r="AB16" s="54">
        <v>5</v>
      </c>
      <c r="AC16" s="54"/>
      <c r="AD16" s="54">
        <v>11</v>
      </c>
      <c r="AE16" s="54"/>
      <c r="AF16" s="54">
        <v>10</v>
      </c>
      <c r="AG16" s="54"/>
      <c r="AH16" s="54" t="s">
        <v>72</v>
      </c>
      <c r="AI16" s="54"/>
      <c r="AJ16" s="54">
        <v>31</v>
      </c>
      <c r="AK16" s="54"/>
      <c r="AL16" s="54">
        <v>40</v>
      </c>
      <c r="AM16" s="54"/>
      <c r="AN16" s="54">
        <v>3</v>
      </c>
      <c r="AO16" s="54"/>
      <c r="AP16" s="54">
        <v>3</v>
      </c>
      <c r="AQ16" s="54"/>
      <c r="AR16" s="54">
        <v>3</v>
      </c>
      <c r="AS16" s="54"/>
      <c r="AT16" s="54">
        <v>8</v>
      </c>
      <c r="AU16" s="54"/>
      <c r="AV16" s="54">
        <v>10</v>
      </c>
      <c r="AW16" s="54"/>
      <c r="AX16" s="106">
        <v>356.18400000000003</v>
      </c>
      <c r="AY16" s="54"/>
      <c r="AZ16" s="106">
        <v>100.86499999999999</v>
      </c>
      <c r="BA16" s="54"/>
      <c r="BB16" s="106">
        <v>77.218000000000004</v>
      </c>
      <c r="BC16" s="54"/>
      <c r="BD16" s="106">
        <v>23.998000000000001</v>
      </c>
      <c r="BE16" s="54"/>
      <c r="BF16" s="106">
        <v>17.663</v>
      </c>
      <c r="BG16" s="54"/>
      <c r="BH16" s="106">
        <v>7.02</v>
      </c>
      <c r="BI16" s="54"/>
      <c r="BJ16" s="106">
        <v>21.762</v>
      </c>
      <c r="BK16" s="54"/>
      <c r="BL16" s="106">
        <v>94.942999999999998</v>
      </c>
    </row>
    <row r="17" spans="1:64" x14ac:dyDescent="0.2">
      <c r="A17" s="47" t="s">
        <v>20</v>
      </c>
      <c r="B17" s="54">
        <v>325</v>
      </c>
      <c r="C17" s="54"/>
      <c r="D17" s="54">
        <v>120</v>
      </c>
      <c r="E17" s="54"/>
      <c r="F17" s="54">
        <v>68</v>
      </c>
      <c r="G17" s="54"/>
      <c r="H17" s="54">
        <v>9</v>
      </c>
      <c r="I17" s="54"/>
      <c r="J17" s="54">
        <v>8</v>
      </c>
      <c r="K17" s="54"/>
      <c r="L17" s="54">
        <v>6</v>
      </c>
      <c r="M17" s="54"/>
      <c r="N17" s="54">
        <v>12</v>
      </c>
      <c r="O17" s="54"/>
      <c r="P17" s="54">
        <v>89</v>
      </c>
      <c r="Q17" s="54"/>
      <c r="R17" s="54">
        <v>321</v>
      </c>
      <c r="S17" s="54"/>
      <c r="T17" s="54">
        <v>150</v>
      </c>
      <c r="U17" s="54"/>
      <c r="V17" s="54">
        <v>62</v>
      </c>
      <c r="W17" s="54"/>
      <c r="X17" s="54">
        <v>18</v>
      </c>
      <c r="Y17" s="54"/>
      <c r="Z17" s="54">
        <v>15</v>
      </c>
      <c r="AA17" s="54"/>
      <c r="AB17" s="54">
        <v>7</v>
      </c>
      <c r="AC17" s="54"/>
      <c r="AD17" s="54">
        <v>15</v>
      </c>
      <c r="AE17" s="54"/>
      <c r="AF17" s="54">
        <v>37</v>
      </c>
      <c r="AG17" s="54"/>
      <c r="AH17" s="54">
        <v>331</v>
      </c>
      <c r="AI17" s="54"/>
      <c r="AJ17" s="54">
        <v>148</v>
      </c>
      <c r="AK17" s="54"/>
      <c r="AL17" s="54">
        <v>69</v>
      </c>
      <c r="AM17" s="54"/>
      <c r="AN17" s="54">
        <v>16</v>
      </c>
      <c r="AO17" s="54"/>
      <c r="AP17" s="54">
        <v>15</v>
      </c>
      <c r="AQ17" s="54"/>
      <c r="AR17" s="54">
        <v>8</v>
      </c>
      <c r="AS17" s="54"/>
      <c r="AT17" s="54">
        <v>15</v>
      </c>
      <c r="AU17" s="54"/>
      <c r="AV17" s="54">
        <v>46</v>
      </c>
      <c r="AW17" s="54"/>
      <c r="AX17" s="106">
        <v>200.46899999999999</v>
      </c>
      <c r="AY17" s="54"/>
      <c r="AZ17" s="106"/>
      <c r="BA17" s="54"/>
      <c r="BB17" s="106">
        <v>41.859000000000002</v>
      </c>
      <c r="BC17" s="54"/>
      <c r="BD17" s="106">
        <v>2.617</v>
      </c>
      <c r="BE17" s="54"/>
      <c r="BF17" s="106">
        <v>6.992</v>
      </c>
      <c r="BG17" s="54"/>
      <c r="BH17" s="106">
        <v>2.774</v>
      </c>
      <c r="BI17" s="54"/>
      <c r="BJ17" s="106">
        <v>6.4720000000000004</v>
      </c>
      <c r="BK17" s="54"/>
      <c r="BL17" s="106"/>
    </row>
    <row r="18" spans="1:64" x14ac:dyDescent="0.2">
      <c r="A18" s="47" t="s">
        <v>5</v>
      </c>
      <c r="B18" s="54">
        <v>23</v>
      </c>
      <c r="C18" s="54"/>
      <c r="D18" s="54">
        <v>11</v>
      </c>
      <c r="E18" s="54"/>
      <c r="F18" s="54">
        <v>1</v>
      </c>
      <c r="G18" s="54"/>
      <c r="H18" s="54" t="s">
        <v>72</v>
      </c>
      <c r="I18" s="54"/>
      <c r="J18" s="54">
        <v>1</v>
      </c>
      <c r="K18" s="54"/>
      <c r="L18" s="54" t="s">
        <v>72</v>
      </c>
      <c r="M18" s="54"/>
      <c r="N18" s="54">
        <v>3</v>
      </c>
      <c r="O18" s="54"/>
      <c r="P18" s="54" t="s">
        <v>72</v>
      </c>
      <c r="Q18" s="54"/>
      <c r="R18" s="54">
        <v>26</v>
      </c>
      <c r="S18" s="54"/>
      <c r="T18" s="54">
        <v>10</v>
      </c>
      <c r="U18" s="54"/>
      <c r="V18" s="54">
        <v>1</v>
      </c>
      <c r="W18" s="54"/>
      <c r="X18" s="54">
        <v>1</v>
      </c>
      <c r="Y18" s="54"/>
      <c r="Z18" s="54">
        <v>2</v>
      </c>
      <c r="AA18" s="54"/>
      <c r="AB18" s="54" t="s">
        <v>72</v>
      </c>
      <c r="AC18" s="54"/>
      <c r="AD18" s="54">
        <v>6</v>
      </c>
      <c r="AE18" s="54"/>
      <c r="AF18" s="54" t="s">
        <v>72</v>
      </c>
      <c r="AG18" s="54"/>
      <c r="AH18" s="54">
        <v>29</v>
      </c>
      <c r="AI18" s="54"/>
      <c r="AJ18" s="54">
        <v>11</v>
      </c>
      <c r="AK18" s="54"/>
      <c r="AL18" s="54">
        <v>2</v>
      </c>
      <c r="AM18" s="54"/>
      <c r="AN18" s="54">
        <v>0</v>
      </c>
      <c r="AO18" s="54"/>
      <c r="AP18" s="54">
        <v>2</v>
      </c>
      <c r="AQ18" s="54"/>
      <c r="AR18" s="54" t="s">
        <v>72</v>
      </c>
      <c r="AS18" s="54"/>
      <c r="AT18" s="54">
        <v>9</v>
      </c>
      <c r="AU18" s="54"/>
      <c r="AV18" s="54" t="s">
        <v>72</v>
      </c>
      <c r="AW18" s="54"/>
      <c r="AX18" s="106">
        <v>32</v>
      </c>
      <c r="AY18" s="54"/>
      <c r="AZ18" s="106">
        <v>12</v>
      </c>
      <c r="BA18" s="54"/>
      <c r="BB18" s="106" t="s">
        <v>72</v>
      </c>
      <c r="BC18" s="54"/>
      <c r="BD18" s="106">
        <v>0</v>
      </c>
      <c r="BE18" s="54"/>
      <c r="BF18" s="106">
        <v>2</v>
      </c>
      <c r="BG18" s="54"/>
      <c r="BH18" s="106" t="s">
        <v>72</v>
      </c>
      <c r="BI18" s="54"/>
      <c r="BJ18" s="106">
        <v>11</v>
      </c>
      <c r="BK18" s="54"/>
      <c r="BL18" s="106" t="s">
        <v>72</v>
      </c>
    </row>
    <row r="19" spans="1:64" x14ac:dyDescent="0.2">
      <c r="A19" s="47" t="s">
        <v>47</v>
      </c>
      <c r="B19" s="54" t="s">
        <v>72</v>
      </c>
      <c r="C19" s="54"/>
      <c r="D19" s="54" t="s">
        <v>72</v>
      </c>
      <c r="E19" s="54"/>
      <c r="F19" s="54" t="s">
        <v>72</v>
      </c>
      <c r="G19" s="54"/>
      <c r="H19" s="54" t="s">
        <v>72</v>
      </c>
      <c r="I19" s="54"/>
      <c r="J19" s="54" t="s">
        <v>72</v>
      </c>
      <c r="K19" s="54"/>
      <c r="L19" s="54" t="s">
        <v>72</v>
      </c>
      <c r="M19" s="54"/>
      <c r="N19" s="54" t="s">
        <v>72</v>
      </c>
      <c r="O19" s="54"/>
      <c r="P19" s="54" t="s">
        <v>72</v>
      </c>
      <c r="Q19" s="54"/>
      <c r="R19" s="54" t="s">
        <v>72</v>
      </c>
      <c r="S19" s="54"/>
      <c r="T19" s="54" t="s">
        <v>72</v>
      </c>
      <c r="U19" s="54"/>
      <c r="V19" s="54" t="s">
        <v>72</v>
      </c>
      <c r="W19" s="54"/>
      <c r="X19" s="54" t="s">
        <v>72</v>
      </c>
      <c r="Y19" s="54"/>
      <c r="Z19" s="54" t="s">
        <v>72</v>
      </c>
      <c r="AA19" s="54"/>
      <c r="AB19" s="54" t="s">
        <v>72</v>
      </c>
      <c r="AC19" s="54"/>
      <c r="AD19" s="54" t="s">
        <v>72</v>
      </c>
      <c r="AE19" s="54"/>
      <c r="AF19" s="54" t="s">
        <v>72</v>
      </c>
      <c r="AG19" s="54"/>
      <c r="AH19" s="54" t="s">
        <v>72</v>
      </c>
      <c r="AI19" s="54"/>
      <c r="AJ19" s="54" t="s">
        <v>72</v>
      </c>
      <c r="AK19" s="54"/>
      <c r="AL19" s="54" t="s">
        <v>72</v>
      </c>
      <c r="AM19" s="54"/>
      <c r="AN19" s="54" t="s">
        <v>72</v>
      </c>
      <c r="AO19" s="54"/>
      <c r="AP19" s="54" t="s">
        <v>72</v>
      </c>
      <c r="AQ19" s="54"/>
      <c r="AR19" s="54" t="s">
        <v>72</v>
      </c>
      <c r="AS19" s="54"/>
      <c r="AT19" s="54" t="s">
        <v>72</v>
      </c>
      <c r="AU19" s="54"/>
      <c r="AV19" s="54" t="s">
        <v>72</v>
      </c>
      <c r="AW19" s="54"/>
      <c r="AX19" s="106" t="s">
        <v>72</v>
      </c>
      <c r="AY19" s="54"/>
      <c r="AZ19" s="106" t="s">
        <v>72</v>
      </c>
      <c r="BA19" s="54"/>
      <c r="BB19" s="106" t="s">
        <v>72</v>
      </c>
      <c r="BC19" s="54"/>
      <c r="BD19" s="106" t="s">
        <v>72</v>
      </c>
      <c r="BE19" s="54"/>
      <c r="BF19" s="106" t="s">
        <v>72</v>
      </c>
      <c r="BG19" s="54"/>
      <c r="BH19" s="106" t="s">
        <v>72</v>
      </c>
      <c r="BI19" s="54"/>
      <c r="BJ19" s="106" t="s">
        <v>72</v>
      </c>
      <c r="BK19" s="54"/>
      <c r="BL19" s="106" t="s">
        <v>72</v>
      </c>
    </row>
    <row r="20" spans="1:64" x14ac:dyDescent="0.2">
      <c r="A20" s="47" t="s">
        <v>7</v>
      </c>
      <c r="B20" s="54">
        <v>0</v>
      </c>
      <c r="C20" s="54"/>
      <c r="D20" s="54" t="s">
        <v>72</v>
      </c>
      <c r="E20" s="54"/>
      <c r="F20" s="54" t="s">
        <v>72</v>
      </c>
      <c r="G20" s="54"/>
      <c r="H20" s="54" t="s">
        <v>72</v>
      </c>
      <c r="I20" s="54"/>
      <c r="J20" s="54" t="s">
        <v>72</v>
      </c>
      <c r="K20" s="54"/>
      <c r="L20" s="54" t="s">
        <v>72</v>
      </c>
      <c r="M20" s="54"/>
      <c r="N20" s="54" t="s">
        <v>72</v>
      </c>
      <c r="O20" s="54"/>
      <c r="P20" s="54" t="s">
        <v>72</v>
      </c>
      <c r="Q20" s="54"/>
      <c r="R20" s="54" t="s">
        <v>72</v>
      </c>
      <c r="S20" s="54"/>
      <c r="T20" s="54" t="s">
        <v>72</v>
      </c>
      <c r="U20" s="54"/>
      <c r="V20" s="54" t="s">
        <v>72</v>
      </c>
      <c r="W20" s="54"/>
      <c r="X20" s="54" t="s">
        <v>72</v>
      </c>
      <c r="Y20" s="54"/>
      <c r="Z20" s="54" t="s">
        <v>72</v>
      </c>
      <c r="AA20" s="54"/>
      <c r="AB20" s="54" t="s">
        <v>72</v>
      </c>
      <c r="AC20" s="54"/>
      <c r="AD20" s="54" t="s">
        <v>72</v>
      </c>
      <c r="AE20" s="54"/>
      <c r="AF20" s="54" t="s">
        <v>72</v>
      </c>
      <c r="AG20" s="54"/>
      <c r="AH20" s="54" t="s">
        <v>72</v>
      </c>
      <c r="AI20" s="54"/>
      <c r="AJ20" s="54" t="s">
        <v>72</v>
      </c>
      <c r="AK20" s="54"/>
      <c r="AL20" s="54" t="s">
        <v>72</v>
      </c>
      <c r="AM20" s="54"/>
      <c r="AN20" s="54" t="s">
        <v>72</v>
      </c>
      <c r="AO20" s="54"/>
      <c r="AP20" s="54" t="s">
        <v>72</v>
      </c>
      <c r="AQ20" s="54"/>
      <c r="AR20" s="54" t="s">
        <v>72</v>
      </c>
      <c r="AS20" s="54"/>
      <c r="AT20" s="54" t="s">
        <v>72</v>
      </c>
      <c r="AU20" s="54"/>
      <c r="AV20" s="54" t="s">
        <v>72</v>
      </c>
      <c r="AW20" s="54"/>
      <c r="AX20" s="106" t="s">
        <v>72</v>
      </c>
      <c r="AY20" s="54"/>
      <c r="AZ20" s="106" t="s">
        <v>72</v>
      </c>
      <c r="BA20" s="54"/>
      <c r="BB20" s="106" t="s">
        <v>72</v>
      </c>
      <c r="BC20" s="54"/>
      <c r="BD20" s="106" t="s">
        <v>72</v>
      </c>
      <c r="BE20" s="54"/>
      <c r="BF20" s="106" t="s">
        <v>72</v>
      </c>
      <c r="BG20" s="54"/>
      <c r="BH20" s="106" t="s">
        <v>72</v>
      </c>
      <c r="BI20" s="54"/>
      <c r="BJ20" s="106" t="s">
        <v>72</v>
      </c>
      <c r="BK20" s="54"/>
      <c r="BL20" s="106" t="s">
        <v>72</v>
      </c>
    </row>
    <row r="21" spans="1:64" x14ac:dyDescent="0.2">
      <c r="A21" s="47" t="s">
        <v>22</v>
      </c>
      <c r="B21" s="54">
        <v>51</v>
      </c>
      <c r="C21" s="54"/>
      <c r="D21" s="54">
        <v>16</v>
      </c>
      <c r="E21" s="54"/>
      <c r="F21" s="54">
        <v>10</v>
      </c>
      <c r="G21" s="54"/>
      <c r="H21" s="54">
        <v>7</v>
      </c>
      <c r="I21" s="54"/>
      <c r="J21" s="54">
        <v>2</v>
      </c>
      <c r="K21" s="54"/>
      <c r="L21" s="54">
        <v>1</v>
      </c>
      <c r="M21" s="54"/>
      <c r="N21" s="54">
        <v>2</v>
      </c>
      <c r="O21" s="54"/>
      <c r="P21" s="54">
        <v>14</v>
      </c>
      <c r="Q21" s="54"/>
      <c r="R21" s="54">
        <v>54</v>
      </c>
      <c r="S21" s="54"/>
      <c r="T21" s="54">
        <v>13</v>
      </c>
      <c r="U21" s="54"/>
      <c r="V21" s="54">
        <v>9</v>
      </c>
      <c r="W21" s="54"/>
      <c r="X21" s="54">
        <v>7</v>
      </c>
      <c r="Y21" s="54"/>
      <c r="Z21" s="54">
        <v>2</v>
      </c>
      <c r="AA21" s="54"/>
      <c r="AB21" s="54">
        <v>1</v>
      </c>
      <c r="AC21" s="54"/>
      <c r="AD21" s="54">
        <v>1</v>
      </c>
      <c r="AE21" s="54"/>
      <c r="AF21" s="54">
        <v>21</v>
      </c>
      <c r="AG21" s="54"/>
      <c r="AH21" s="54" t="s">
        <v>72</v>
      </c>
      <c r="AI21" s="54"/>
      <c r="AJ21" s="54" t="s">
        <v>72</v>
      </c>
      <c r="AK21" s="54"/>
      <c r="AL21" s="54" t="s">
        <v>72</v>
      </c>
      <c r="AM21" s="54"/>
      <c r="AN21" s="54" t="s">
        <v>72</v>
      </c>
      <c r="AO21" s="54"/>
      <c r="AP21" s="54" t="s">
        <v>106</v>
      </c>
      <c r="AQ21" s="54"/>
      <c r="AR21" s="54" t="s">
        <v>72</v>
      </c>
      <c r="AS21" s="54"/>
      <c r="AT21" s="54" t="s">
        <v>72</v>
      </c>
      <c r="AU21" s="54"/>
      <c r="AV21" s="54" t="s">
        <v>72</v>
      </c>
      <c r="AW21" s="54"/>
      <c r="AX21" s="106">
        <v>80.899000000000001</v>
      </c>
      <c r="AY21" s="54"/>
      <c r="AZ21" s="106">
        <v>17.530999999999999</v>
      </c>
      <c r="BA21" s="54"/>
      <c r="BB21" s="106">
        <v>9.7230000000000008</v>
      </c>
      <c r="BC21" s="54"/>
      <c r="BD21" s="106">
        <v>2.2749999999999999</v>
      </c>
      <c r="BE21" s="54"/>
      <c r="BF21" s="106">
        <v>1.357</v>
      </c>
      <c r="BG21" s="54"/>
      <c r="BH21" s="106">
        <v>1.0940000000000001</v>
      </c>
      <c r="BI21" s="54"/>
      <c r="BJ21" s="106">
        <v>2.2170000000000001</v>
      </c>
      <c r="BK21" s="54"/>
      <c r="BL21" s="106">
        <v>45.896000000000001</v>
      </c>
    </row>
    <row r="22" spans="1:64" x14ac:dyDescent="0.2">
      <c r="A22" s="47" t="s">
        <v>6</v>
      </c>
      <c r="B22" s="54">
        <v>10</v>
      </c>
      <c r="C22" s="54"/>
      <c r="D22" s="54" t="s">
        <v>72</v>
      </c>
      <c r="E22" s="54"/>
      <c r="F22" s="54" t="s">
        <v>72</v>
      </c>
      <c r="G22" s="54"/>
      <c r="H22" s="54" t="s">
        <v>72</v>
      </c>
      <c r="I22" s="54"/>
      <c r="J22" s="54">
        <v>0</v>
      </c>
      <c r="K22" s="54"/>
      <c r="L22" s="54" t="s">
        <v>72</v>
      </c>
      <c r="M22" s="54"/>
      <c r="N22" s="54">
        <v>0</v>
      </c>
      <c r="O22" s="54"/>
      <c r="P22" s="54" t="s">
        <v>72</v>
      </c>
      <c r="Q22" s="54"/>
      <c r="R22" s="54">
        <v>9</v>
      </c>
      <c r="S22" s="54"/>
      <c r="T22" s="54" t="s">
        <v>72</v>
      </c>
      <c r="U22" s="54"/>
      <c r="V22" s="54">
        <v>4</v>
      </c>
      <c r="W22" s="54"/>
      <c r="X22" s="54" t="s">
        <v>72</v>
      </c>
      <c r="Y22" s="54"/>
      <c r="Z22" s="54">
        <v>0</v>
      </c>
      <c r="AA22" s="54"/>
      <c r="AB22" s="54" t="s">
        <v>72</v>
      </c>
      <c r="AC22" s="54"/>
      <c r="AD22" s="54">
        <v>0</v>
      </c>
      <c r="AE22" s="54"/>
      <c r="AF22" s="54" t="s">
        <v>72</v>
      </c>
      <c r="AG22" s="54"/>
      <c r="AH22" s="54">
        <v>9</v>
      </c>
      <c r="AI22" s="54"/>
      <c r="AJ22" s="54">
        <v>2</v>
      </c>
      <c r="AK22" s="54"/>
      <c r="AL22" s="54">
        <v>4</v>
      </c>
      <c r="AM22" s="54"/>
      <c r="AN22" s="54" t="s">
        <v>72</v>
      </c>
      <c r="AO22" s="54"/>
      <c r="AP22" s="54">
        <v>0</v>
      </c>
      <c r="AQ22" s="54"/>
      <c r="AR22" s="54" t="s">
        <v>72</v>
      </c>
      <c r="AS22" s="54"/>
      <c r="AT22" s="54">
        <v>0</v>
      </c>
      <c r="AU22" s="54"/>
      <c r="AV22" s="54" t="s">
        <v>72</v>
      </c>
      <c r="AW22" s="54"/>
      <c r="AX22" s="106">
        <v>9</v>
      </c>
      <c r="AY22" s="54"/>
      <c r="AZ22" s="106">
        <v>1</v>
      </c>
      <c r="BA22" s="54"/>
      <c r="BB22" s="106">
        <v>5</v>
      </c>
      <c r="BC22" s="54"/>
      <c r="BD22" s="106" t="s">
        <v>72</v>
      </c>
      <c r="BE22" s="54"/>
      <c r="BF22" s="106">
        <v>0</v>
      </c>
      <c r="BG22" s="54"/>
      <c r="BH22" s="106" t="s">
        <v>72</v>
      </c>
      <c r="BI22" s="54"/>
      <c r="BJ22" s="106">
        <v>0</v>
      </c>
      <c r="BK22" s="54"/>
      <c r="BL22" s="106" t="s">
        <v>72</v>
      </c>
    </row>
    <row r="23" spans="1:64" x14ac:dyDescent="0.2">
      <c r="A23" s="47" t="s">
        <v>49</v>
      </c>
      <c r="B23" s="54">
        <v>0</v>
      </c>
      <c r="C23" s="54"/>
      <c r="D23" s="54" t="s">
        <v>72</v>
      </c>
      <c r="E23" s="54"/>
      <c r="F23" s="54" t="s">
        <v>72</v>
      </c>
      <c r="G23" s="54"/>
      <c r="H23" s="54" t="s">
        <v>72</v>
      </c>
      <c r="I23" s="54"/>
      <c r="J23" s="54" t="s">
        <v>72</v>
      </c>
      <c r="K23" s="54"/>
      <c r="L23" s="54" t="s">
        <v>72</v>
      </c>
      <c r="M23" s="54"/>
      <c r="N23" s="54" t="s">
        <v>72</v>
      </c>
      <c r="O23" s="54"/>
      <c r="P23" s="54" t="s">
        <v>72</v>
      </c>
      <c r="Q23" s="54"/>
      <c r="R23" s="54">
        <v>0</v>
      </c>
      <c r="S23" s="54"/>
      <c r="T23" s="54" t="s">
        <v>72</v>
      </c>
      <c r="U23" s="54"/>
      <c r="V23" s="54" t="s">
        <v>72</v>
      </c>
      <c r="W23" s="54"/>
      <c r="X23" s="54" t="s">
        <v>72</v>
      </c>
      <c r="Y23" s="54"/>
      <c r="Z23" s="54" t="s">
        <v>72</v>
      </c>
      <c r="AA23" s="54"/>
      <c r="AB23" s="54" t="s">
        <v>72</v>
      </c>
      <c r="AC23" s="54"/>
      <c r="AD23" s="54" t="s">
        <v>72</v>
      </c>
      <c r="AE23" s="54"/>
      <c r="AF23" s="54" t="s">
        <v>72</v>
      </c>
      <c r="AG23" s="54"/>
      <c r="AH23" s="54" t="s">
        <v>72</v>
      </c>
      <c r="AI23" s="54"/>
      <c r="AJ23" s="54" t="s">
        <v>72</v>
      </c>
      <c r="AK23" s="54"/>
      <c r="AL23" s="54" t="s">
        <v>72</v>
      </c>
      <c r="AM23" s="54"/>
      <c r="AN23" s="54" t="s">
        <v>72</v>
      </c>
      <c r="AO23" s="54"/>
      <c r="AP23" s="54" t="s">
        <v>72</v>
      </c>
      <c r="AQ23" s="54"/>
      <c r="AR23" s="54" t="s">
        <v>72</v>
      </c>
      <c r="AS23" s="54"/>
      <c r="AT23" s="54" t="s">
        <v>72</v>
      </c>
      <c r="AU23" s="54"/>
      <c r="AV23" s="54" t="s">
        <v>72</v>
      </c>
      <c r="AW23" s="54"/>
      <c r="AX23" s="106" t="s">
        <v>72</v>
      </c>
      <c r="AY23" s="54"/>
      <c r="AZ23" s="106" t="s">
        <v>72</v>
      </c>
      <c r="BA23" s="54"/>
      <c r="BB23" s="106" t="s">
        <v>72</v>
      </c>
      <c r="BC23" s="54"/>
      <c r="BD23" s="106" t="s">
        <v>72</v>
      </c>
      <c r="BE23" s="54"/>
      <c r="BF23" s="106" t="s">
        <v>72</v>
      </c>
      <c r="BG23" s="54"/>
      <c r="BH23" s="106" t="s">
        <v>72</v>
      </c>
      <c r="BI23" s="54"/>
      <c r="BJ23" s="106" t="s">
        <v>72</v>
      </c>
      <c r="BK23" s="54"/>
      <c r="BL23" s="106" t="s">
        <v>72</v>
      </c>
    </row>
    <row r="24" spans="1:64" x14ac:dyDescent="0.2">
      <c r="A24" s="47" t="s">
        <v>52</v>
      </c>
      <c r="B24" s="54" t="s">
        <v>72</v>
      </c>
      <c r="C24" s="54"/>
      <c r="D24" s="54" t="s">
        <v>72</v>
      </c>
      <c r="E24" s="54"/>
      <c r="F24" s="54" t="s">
        <v>72</v>
      </c>
      <c r="G24" s="54"/>
      <c r="H24" s="54" t="s">
        <v>72</v>
      </c>
      <c r="I24" s="54"/>
      <c r="J24" s="54" t="s">
        <v>72</v>
      </c>
      <c r="K24" s="54"/>
      <c r="L24" s="54" t="s">
        <v>72</v>
      </c>
      <c r="M24" s="54"/>
      <c r="N24" s="54" t="s">
        <v>72</v>
      </c>
      <c r="O24" s="54"/>
      <c r="P24" s="54" t="s">
        <v>72</v>
      </c>
      <c r="Q24" s="54"/>
      <c r="R24" s="54" t="s">
        <v>72</v>
      </c>
      <c r="S24" s="54"/>
      <c r="T24" s="54" t="s">
        <v>72</v>
      </c>
      <c r="U24" s="54"/>
      <c r="V24" s="54" t="s">
        <v>72</v>
      </c>
      <c r="W24" s="54"/>
      <c r="X24" s="54" t="s">
        <v>72</v>
      </c>
      <c r="Y24" s="54"/>
      <c r="Z24" s="54" t="s">
        <v>72</v>
      </c>
      <c r="AA24" s="54"/>
      <c r="AB24" s="54" t="s">
        <v>72</v>
      </c>
      <c r="AC24" s="54"/>
      <c r="AD24" s="54" t="s">
        <v>72</v>
      </c>
      <c r="AE24" s="54"/>
      <c r="AF24" s="54" t="s">
        <v>72</v>
      </c>
      <c r="AG24" s="54"/>
      <c r="AH24" s="54" t="s">
        <v>72</v>
      </c>
      <c r="AI24" s="54"/>
      <c r="AJ24" s="54" t="s">
        <v>72</v>
      </c>
      <c r="AK24" s="54"/>
      <c r="AL24" s="54" t="s">
        <v>72</v>
      </c>
      <c r="AM24" s="54"/>
      <c r="AN24" s="54" t="s">
        <v>72</v>
      </c>
      <c r="AO24" s="54"/>
      <c r="AP24" s="54" t="s">
        <v>72</v>
      </c>
      <c r="AQ24" s="54"/>
      <c r="AR24" s="54" t="s">
        <v>72</v>
      </c>
      <c r="AS24" s="54"/>
      <c r="AT24" s="54" t="s">
        <v>72</v>
      </c>
      <c r="AU24" s="54"/>
      <c r="AV24" s="54" t="s">
        <v>72</v>
      </c>
      <c r="AW24" s="54"/>
      <c r="AX24" s="106" t="s">
        <v>72</v>
      </c>
      <c r="AY24" s="54"/>
      <c r="AZ24" s="106" t="s">
        <v>72</v>
      </c>
      <c r="BA24" s="54"/>
      <c r="BB24" s="106" t="s">
        <v>72</v>
      </c>
      <c r="BC24" s="54"/>
      <c r="BD24" s="106" t="s">
        <v>72</v>
      </c>
      <c r="BE24" s="54"/>
      <c r="BF24" s="106" t="s">
        <v>72</v>
      </c>
      <c r="BG24" s="54"/>
      <c r="BH24" s="106" t="s">
        <v>72</v>
      </c>
      <c r="BI24" s="54"/>
      <c r="BJ24" s="106" t="s">
        <v>72</v>
      </c>
      <c r="BK24" s="54"/>
      <c r="BL24" s="106" t="s">
        <v>72</v>
      </c>
    </row>
    <row r="25" spans="1:64" x14ac:dyDescent="0.2">
      <c r="A25" s="47" t="s">
        <v>8</v>
      </c>
      <c r="B25" s="54">
        <v>30</v>
      </c>
      <c r="C25" s="54"/>
      <c r="D25" s="54">
        <v>27</v>
      </c>
      <c r="E25" s="54"/>
      <c r="F25" s="54">
        <v>0</v>
      </c>
      <c r="G25" s="54"/>
      <c r="H25" s="54" t="s">
        <v>72</v>
      </c>
      <c r="I25" s="54"/>
      <c r="J25" s="54">
        <v>0</v>
      </c>
      <c r="K25" s="54"/>
      <c r="L25" s="54" t="s">
        <v>72</v>
      </c>
      <c r="M25" s="54"/>
      <c r="N25" s="54">
        <v>0</v>
      </c>
      <c r="O25" s="54"/>
      <c r="P25" s="54" t="s">
        <v>72</v>
      </c>
      <c r="Q25" s="54"/>
      <c r="R25" s="54">
        <v>29</v>
      </c>
      <c r="S25" s="54"/>
      <c r="T25" s="54" t="s">
        <v>72</v>
      </c>
      <c r="U25" s="54"/>
      <c r="V25" s="54">
        <v>2</v>
      </c>
      <c r="W25" s="54"/>
      <c r="X25" s="54" t="s">
        <v>72</v>
      </c>
      <c r="Y25" s="54"/>
      <c r="Z25" s="54">
        <v>0</v>
      </c>
      <c r="AA25" s="54"/>
      <c r="AB25" s="54" t="s">
        <v>72</v>
      </c>
      <c r="AC25" s="54"/>
      <c r="AD25" s="54" t="s">
        <v>72</v>
      </c>
      <c r="AE25" s="54"/>
      <c r="AF25" s="54" t="s">
        <v>72</v>
      </c>
      <c r="AG25" s="54"/>
      <c r="AH25" s="54">
        <v>33</v>
      </c>
      <c r="AI25" s="54"/>
      <c r="AJ25" s="54">
        <v>29</v>
      </c>
      <c r="AK25" s="54"/>
      <c r="AL25" s="54" t="s">
        <v>72</v>
      </c>
      <c r="AM25" s="54"/>
      <c r="AN25" s="54" t="s">
        <v>72</v>
      </c>
      <c r="AO25" s="54"/>
      <c r="AP25" s="54" t="s">
        <v>72</v>
      </c>
      <c r="AQ25" s="54"/>
      <c r="AR25" s="54" t="s">
        <v>72</v>
      </c>
      <c r="AS25" s="54"/>
      <c r="AT25" s="54">
        <v>0</v>
      </c>
      <c r="AU25" s="54"/>
      <c r="AV25" s="54" t="s">
        <v>72</v>
      </c>
      <c r="AW25" s="54"/>
      <c r="AX25" s="106">
        <v>35</v>
      </c>
      <c r="AY25" s="54"/>
      <c r="AZ25" s="106">
        <v>30</v>
      </c>
      <c r="BA25" s="54"/>
      <c r="BB25" s="106" t="s">
        <v>72</v>
      </c>
      <c r="BC25" s="54"/>
      <c r="BD25" s="106" t="s">
        <v>72</v>
      </c>
      <c r="BE25" s="54"/>
      <c r="BF25" s="106">
        <v>0</v>
      </c>
      <c r="BG25" s="54"/>
      <c r="BH25" s="106" t="s">
        <v>72</v>
      </c>
      <c r="BI25" s="54"/>
      <c r="BJ25" s="106">
        <v>0</v>
      </c>
      <c r="BK25" s="54"/>
      <c r="BL25" s="106" t="s">
        <v>72</v>
      </c>
    </row>
    <row r="26" spans="1:64" x14ac:dyDescent="0.2">
      <c r="A26" s="47" t="s">
        <v>9</v>
      </c>
      <c r="B26" s="54">
        <v>8</v>
      </c>
      <c r="C26" s="54"/>
      <c r="D26" s="54" t="s">
        <v>72</v>
      </c>
      <c r="E26" s="54"/>
      <c r="F26" s="54" t="s">
        <v>72</v>
      </c>
      <c r="G26" s="54"/>
      <c r="H26" s="54" t="s">
        <v>72</v>
      </c>
      <c r="I26" s="54"/>
      <c r="J26" s="54" t="s">
        <v>72</v>
      </c>
      <c r="K26" s="54"/>
      <c r="L26" s="54" t="s">
        <v>72</v>
      </c>
      <c r="M26" s="54"/>
      <c r="N26" s="54" t="s">
        <v>72</v>
      </c>
      <c r="O26" s="54"/>
      <c r="P26" s="54" t="s">
        <v>72</v>
      </c>
      <c r="Q26" s="54"/>
      <c r="R26" s="54">
        <v>8</v>
      </c>
      <c r="S26" s="54"/>
      <c r="T26" s="54" t="s">
        <v>72</v>
      </c>
      <c r="U26" s="54"/>
      <c r="V26" s="54" t="s">
        <v>72</v>
      </c>
      <c r="W26" s="54"/>
      <c r="X26" s="54" t="s">
        <v>72</v>
      </c>
      <c r="Y26" s="54"/>
      <c r="Z26" s="54" t="s">
        <v>72</v>
      </c>
      <c r="AA26" s="54"/>
      <c r="AB26" s="54" t="s">
        <v>72</v>
      </c>
      <c r="AC26" s="54"/>
      <c r="AD26" s="54" t="s">
        <v>72</v>
      </c>
      <c r="AE26" s="54"/>
      <c r="AF26" s="54" t="s">
        <v>72</v>
      </c>
      <c r="AG26" s="54"/>
      <c r="AH26" s="54">
        <v>7</v>
      </c>
      <c r="AI26" s="54"/>
      <c r="AJ26" s="54" t="s">
        <v>72</v>
      </c>
      <c r="AK26" s="54"/>
      <c r="AL26" s="54" t="s">
        <v>72</v>
      </c>
      <c r="AM26" s="54"/>
      <c r="AN26" s="54" t="s">
        <v>72</v>
      </c>
      <c r="AO26" s="54"/>
      <c r="AP26" s="54" t="s">
        <v>72</v>
      </c>
      <c r="AQ26" s="54"/>
      <c r="AR26" s="54" t="s">
        <v>72</v>
      </c>
      <c r="AS26" s="54"/>
      <c r="AT26" s="54" t="s">
        <v>72</v>
      </c>
      <c r="AU26" s="54"/>
      <c r="AV26" s="54" t="s">
        <v>72</v>
      </c>
      <c r="AW26" s="54"/>
      <c r="AX26" s="106">
        <v>6</v>
      </c>
      <c r="AY26" s="54"/>
      <c r="AZ26" s="106" t="s">
        <v>72</v>
      </c>
      <c r="BA26" s="54"/>
      <c r="BB26" s="106" t="s">
        <v>72</v>
      </c>
      <c r="BC26" s="54"/>
      <c r="BD26" s="106" t="s">
        <v>72</v>
      </c>
      <c r="BE26" s="54"/>
      <c r="BF26" s="106" t="s">
        <v>72</v>
      </c>
      <c r="BG26" s="54"/>
      <c r="BH26" s="106" t="s">
        <v>72</v>
      </c>
      <c r="BI26" s="54"/>
      <c r="BJ26" s="106" t="s">
        <v>72</v>
      </c>
      <c r="BK26" s="54"/>
      <c r="BL26" s="106" t="s">
        <v>72</v>
      </c>
    </row>
    <row r="27" spans="1:64" x14ac:dyDescent="0.2">
      <c r="A27" s="47" t="s">
        <v>28</v>
      </c>
      <c r="B27" s="54">
        <v>146</v>
      </c>
      <c r="C27" s="54"/>
      <c r="D27" s="54">
        <v>71</v>
      </c>
      <c r="E27" s="54"/>
      <c r="F27" s="54">
        <v>39</v>
      </c>
      <c r="G27" s="54"/>
      <c r="H27" s="54">
        <v>11</v>
      </c>
      <c r="I27" s="54"/>
      <c r="J27" s="54">
        <v>7</v>
      </c>
      <c r="K27" s="54"/>
      <c r="L27" s="54">
        <v>2</v>
      </c>
      <c r="M27" s="54"/>
      <c r="N27" s="54">
        <v>8</v>
      </c>
      <c r="O27" s="54"/>
      <c r="P27" s="54" t="s">
        <v>72</v>
      </c>
      <c r="Q27" s="54"/>
      <c r="R27" s="54">
        <v>125</v>
      </c>
      <c r="S27" s="54"/>
      <c r="T27" s="54">
        <v>46</v>
      </c>
      <c r="U27" s="54"/>
      <c r="V27" s="54">
        <v>29</v>
      </c>
      <c r="W27" s="54"/>
      <c r="X27" s="54">
        <v>14</v>
      </c>
      <c r="Y27" s="54"/>
      <c r="Z27" s="54">
        <v>6</v>
      </c>
      <c r="AA27" s="54"/>
      <c r="AB27" s="54" t="s">
        <v>72</v>
      </c>
      <c r="AC27" s="54"/>
      <c r="AD27" s="54">
        <v>6</v>
      </c>
      <c r="AE27" s="54"/>
      <c r="AF27" s="54">
        <v>22</v>
      </c>
      <c r="AG27" s="54"/>
      <c r="AH27" s="54">
        <v>135</v>
      </c>
      <c r="AI27" s="54"/>
      <c r="AJ27" s="54">
        <v>49</v>
      </c>
      <c r="AK27" s="54"/>
      <c r="AL27" s="54">
        <v>32</v>
      </c>
      <c r="AM27" s="54"/>
      <c r="AN27" s="54">
        <v>15</v>
      </c>
      <c r="AO27" s="54"/>
      <c r="AP27" s="54">
        <v>5</v>
      </c>
      <c r="AQ27" s="54"/>
      <c r="AR27" s="54" t="s">
        <v>72</v>
      </c>
      <c r="AS27" s="54"/>
      <c r="AT27" s="54">
        <v>6</v>
      </c>
      <c r="AU27" s="54"/>
      <c r="AV27" s="54">
        <v>25</v>
      </c>
      <c r="AW27" s="54"/>
      <c r="AX27" s="106">
        <v>140.38499999999999</v>
      </c>
      <c r="AY27" s="54"/>
      <c r="AZ27" s="106">
        <v>51.332000000000001</v>
      </c>
      <c r="BA27" s="54"/>
      <c r="BB27" s="106">
        <v>35.808999999999997</v>
      </c>
      <c r="BC27" s="54"/>
      <c r="BD27" s="106">
        <v>12.88</v>
      </c>
      <c r="BE27" s="54"/>
      <c r="BF27" s="106">
        <v>4.5170000000000003</v>
      </c>
      <c r="BG27" s="54"/>
      <c r="BH27" s="106"/>
      <c r="BI27" s="54"/>
      <c r="BJ27" s="106">
        <v>7.9009999999999998</v>
      </c>
      <c r="BK27" s="54"/>
      <c r="BL27" s="106">
        <v>25.530999999999999</v>
      </c>
    </row>
    <row r="28" spans="1:64" x14ac:dyDescent="0.2">
      <c r="A28" s="47" t="s">
        <v>33</v>
      </c>
      <c r="B28" s="54">
        <v>18</v>
      </c>
      <c r="C28" s="54"/>
      <c r="D28" s="54" t="s">
        <v>72</v>
      </c>
      <c r="E28" s="54"/>
      <c r="F28" s="54" t="s">
        <v>72</v>
      </c>
      <c r="G28" s="54"/>
      <c r="H28" s="54">
        <v>1</v>
      </c>
      <c r="I28" s="54"/>
      <c r="J28" s="54">
        <v>1</v>
      </c>
      <c r="K28" s="54"/>
      <c r="L28" s="54" t="s">
        <v>72</v>
      </c>
      <c r="M28" s="54"/>
      <c r="N28" s="54" t="s">
        <v>72</v>
      </c>
      <c r="O28" s="54"/>
      <c r="P28" s="54" t="s">
        <v>72</v>
      </c>
      <c r="Q28" s="54"/>
      <c r="R28" s="54" t="s">
        <v>72</v>
      </c>
      <c r="S28" s="54"/>
      <c r="T28" s="54" t="s">
        <v>72</v>
      </c>
      <c r="U28" s="54"/>
      <c r="V28" s="54">
        <v>7</v>
      </c>
      <c r="W28" s="54"/>
      <c r="X28" s="54">
        <v>1</v>
      </c>
      <c r="Y28" s="54"/>
      <c r="Z28" s="54">
        <v>0</v>
      </c>
      <c r="AA28" s="54"/>
      <c r="AB28" s="54" t="s">
        <v>72</v>
      </c>
      <c r="AC28" s="54"/>
      <c r="AD28" s="54" t="s">
        <v>72</v>
      </c>
      <c r="AE28" s="54"/>
      <c r="AF28" s="54" t="s">
        <v>72</v>
      </c>
      <c r="AG28" s="54"/>
      <c r="AH28" s="54">
        <v>20</v>
      </c>
      <c r="AI28" s="54"/>
      <c r="AJ28" s="54" t="s">
        <v>72</v>
      </c>
      <c r="AK28" s="54"/>
      <c r="AL28" s="54">
        <v>9</v>
      </c>
      <c r="AM28" s="54"/>
      <c r="AN28" s="54">
        <v>1</v>
      </c>
      <c r="AO28" s="54"/>
      <c r="AP28" s="54" t="s">
        <v>72</v>
      </c>
      <c r="AQ28" s="54"/>
      <c r="AR28" s="54" t="s">
        <v>72</v>
      </c>
      <c r="AS28" s="54"/>
      <c r="AT28" s="54">
        <v>1</v>
      </c>
      <c r="AU28" s="54"/>
      <c r="AV28" s="54">
        <v>0</v>
      </c>
      <c r="AW28" s="54"/>
      <c r="AX28" s="106" t="s">
        <v>72</v>
      </c>
      <c r="AY28" s="54"/>
      <c r="AZ28" s="106" t="s">
        <v>72</v>
      </c>
      <c r="BA28" s="54"/>
      <c r="BB28" s="106">
        <v>8</v>
      </c>
      <c r="BC28" s="54"/>
      <c r="BD28" s="106" t="s">
        <v>72</v>
      </c>
      <c r="BE28" s="54"/>
      <c r="BF28" s="106">
        <v>0</v>
      </c>
      <c r="BG28" s="54"/>
      <c r="BH28" s="106">
        <v>0</v>
      </c>
      <c r="BI28" s="54"/>
      <c r="BJ28" s="106">
        <v>1</v>
      </c>
      <c r="BK28" s="54"/>
      <c r="BL28" s="106">
        <v>1</v>
      </c>
    </row>
    <row r="29" spans="1:64" x14ac:dyDescent="0.2">
      <c r="A29" s="47" t="s">
        <v>10</v>
      </c>
      <c r="B29" s="54">
        <v>5</v>
      </c>
      <c r="C29" s="54"/>
      <c r="D29" s="54" t="s">
        <v>72</v>
      </c>
      <c r="E29" s="54"/>
      <c r="F29" s="54">
        <v>1</v>
      </c>
      <c r="G29" s="54"/>
      <c r="H29" s="54" t="s">
        <v>72</v>
      </c>
      <c r="I29" s="54"/>
      <c r="J29" s="54" t="s">
        <v>72</v>
      </c>
      <c r="K29" s="54"/>
      <c r="L29" s="54" t="s">
        <v>72</v>
      </c>
      <c r="M29" s="54"/>
      <c r="N29" s="54">
        <v>0</v>
      </c>
      <c r="O29" s="54"/>
      <c r="P29" s="54" t="s">
        <v>72</v>
      </c>
      <c r="Q29" s="54"/>
      <c r="R29" s="54">
        <v>6</v>
      </c>
      <c r="S29" s="54"/>
      <c r="T29" s="54" t="s">
        <v>72</v>
      </c>
      <c r="U29" s="54"/>
      <c r="V29" s="54" t="s">
        <v>72</v>
      </c>
      <c r="W29" s="54"/>
      <c r="X29" s="54" t="s">
        <v>72</v>
      </c>
      <c r="Y29" s="54"/>
      <c r="Z29" s="54" t="s">
        <v>72</v>
      </c>
      <c r="AA29" s="54"/>
      <c r="AB29" s="54" t="s">
        <v>72</v>
      </c>
      <c r="AC29" s="54"/>
      <c r="AD29" s="54" t="s">
        <v>72</v>
      </c>
      <c r="AE29" s="54"/>
      <c r="AF29" s="54" t="s">
        <v>72</v>
      </c>
      <c r="AG29" s="54"/>
      <c r="AH29" s="54">
        <v>6</v>
      </c>
      <c r="AI29" s="54"/>
      <c r="AJ29" s="54" t="s">
        <v>72</v>
      </c>
      <c r="AK29" s="54"/>
      <c r="AL29" s="54" t="s">
        <v>72</v>
      </c>
      <c r="AM29" s="54"/>
      <c r="AN29" s="54" t="s">
        <v>72</v>
      </c>
      <c r="AO29" s="54"/>
      <c r="AP29" s="54" t="s">
        <v>72</v>
      </c>
      <c r="AQ29" s="54"/>
      <c r="AR29" s="54" t="s">
        <v>72</v>
      </c>
      <c r="AS29" s="54"/>
      <c r="AT29" s="54" t="s">
        <v>72</v>
      </c>
      <c r="AU29" s="54"/>
      <c r="AV29" s="54" t="s">
        <v>72</v>
      </c>
      <c r="AW29" s="54"/>
      <c r="AX29" s="106">
        <v>7</v>
      </c>
      <c r="AY29" s="54"/>
      <c r="AZ29" s="106">
        <v>5</v>
      </c>
      <c r="BA29" s="54"/>
      <c r="BB29" s="106">
        <v>1</v>
      </c>
      <c r="BC29" s="54"/>
      <c r="BD29" s="106" t="s">
        <v>72</v>
      </c>
      <c r="BE29" s="54"/>
      <c r="BF29" s="106" t="s">
        <v>72</v>
      </c>
      <c r="BG29" s="54"/>
      <c r="BH29" s="106" t="s">
        <v>72</v>
      </c>
      <c r="BI29" s="54"/>
      <c r="BJ29" s="106" t="s">
        <v>72</v>
      </c>
      <c r="BK29" s="54"/>
      <c r="BL29" s="106" t="s">
        <v>72</v>
      </c>
    </row>
    <row r="30" spans="1:64" x14ac:dyDescent="0.2">
      <c r="A30" s="47" t="s">
        <v>57</v>
      </c>
      <c r="B30" s="54">
        <v>13</v>
      </c>
      <c r="C30" s="54"/>
      <c r="D30" s="54">
        <v>6</v>
      </c>
      <c r="E30" s="54"/>
      <c r="F30" s="54" t="s">
        <v>72</v>
      </c>
      <c r="G30" s="54"/>
      <c r="H30" s="54" t="s">
        <v>72</v>
      </c>
      <c r="I30" s="54"/>
      <c r="J30" s="54" t="s">
        <v>72</v>
      </c>
      <c r="K30" s="54"/>
      <c r="L30" s="54" t="s">
        <v>72</v>
      </c>
      <c r="M30" s="54"/>
      <c r="N30" s="54">
        <v>0</v>
      </c>
      <c r="O30" s="54"/>
      <c r="P30" s="54" t="s">
        <v>72</v>
      </c>
      <c r="Q30" s="54"/>
      <c r="R30" s="54" t="s">
        <v>72</v>
      </c>
      <c r="S30" s="54"/>
      <c r="T30" s="54" t="s">
        <v>72</v>
      </c>
      <c r="U30" s="54"/>
      <c r="V30" s="54">
        <v>2</v>
      </c>
      <c r="W30" s="54"/>
      <c r="X30" s="54" t="s">
        <v>72</v>
      </c>
      <c r="Y30" s="54"/>
      <c r="Z30" s="54">
        <v>0</v>
      </c>
      <c r="AA30" s="54"/>
      <c r="AB30" s="54" t="s">
        <v>72</v>
      </c>
      <c r="AC30" s="54"/>
      <c r="AD30" s="54">
        <v>1</v>
      </c>
      <c r="AE30" s="54"/>
      <c r="AF30" s="54">
        <v>0</v>
      </c>
      <c r="AG30" s="54"/>
      <c r="AH30" s="54" t="s">
        <v>72</v>
      </c>
      <c r="AI30" s="54"/>
      <c r="AJ30" s="54" t="s">
        <v>72</v>
      </c>
      <c r="AK30" s="54"/>
      <c r="AL30" s="54">
        <v>2</v>
      </c>
      <c r="AM30" s="54"/>
      <c r="AN30" s="54" t="s">
        <v>72</v>
      </c>
      <c r="AO30" s="54"/>
      <c r="AP30" s="54">
        <v>0</v>
      </c>
      <c r="AQ30" s="54"/>
      <c r="AR30" s="54" t="s">
        <v>72</v>
      </c>
      <c r="AS30" s="54"/>
      <c r="AT30" s="54">
        <v>1</v>
      </c>
      <c r="AU30" s="54"/>
      <c r="AV30" s="54">
        <v>0</v>
      </c>
      <c r="AW30" s="54"/>
      <c r="AX30" s="106" t="s">
        <v>72</v>
      </c>
      <c r="AY30" s="54"/>
      <c r="AZ30" s="106" t="s">
        <v>72</v>
      </c>
      <c r="BA30" s="54"/>
      <c r="BB30" s="106">
        <v>2</v>
      </c>
      <c r="BC30" s="54"/>
      <c r="BD30" s="106">
        <v>0</v>
      </c>
      <c r="BE30" s="54"/>
      <c r="BF30" s="106">
        <v>0</v>
      </c>
      <c r="BG30" s="54"/>
      <c r="BH30" s="106" t="s">
        <v>72</v>
      </c>
      <c r="BI30" s="54"/>
      <c r="BJ30" s="106">
        <v>0</v>
      </c>
      <c r="BK30" s="54"/>
      <c r="BL30" s="106">
        <v>0</v>
      </c>
    </row>
    <row r="31" spans="1:64" x14ac:dyDescent="0.2">
      <c r="A31" s="47" t="s">
        <v>30</v>
      </c>
      <c r="B31" s="54">
        <v>180</v>
      </c>
      <c r="C31" s="54"/>
      <c r="D31" s="54">
        <v>49</v>
      </c>
      <c r="E31" s="54"/>
      <c r="F31" s="54">
        <v>33</v>
      </c>
      <c r="G31" s="54"/>
      <c r="H31" s="54">
        <v>16</v>
      </c>
      <c r="I31" s="54"/>
      <c r="J31" s="54">
        <v>9</v>
      </c>
      <c r="K31" s="54"/>
      <c r="L31" s="54" t="s">
        <v>72</v>
      </c>
      <c r="M31" s="54"/>
      <c r="N31" s="54">
        <v>16</v>
      </c>
      <c r="O31" s="54"/>
      <c r="P31" s="54">
        <v>37</v>
      </c>
      <c r="Q31" s="54"/>
      <c r="R31" s="54">
        <v>174</v>
      </c>
      <c r="S31" s="54"/>
      <c r="T31" s="54">
        <v>39</v>
      </c>
      <c r="U31" s="54"/>
      <c r="V31" s="54">
        <v>43</v>
      </c>
      <c r="W31" s="54"/>
      <c r="X31" s="54">
        <v>31</v>
      </c>
      <c r="Y31" s="54"/>
      <c r="Z31" s="54" t="s">
        <v>72</v>
      </c>
      <c r="AA31" s="54"/>
      <c r="AB31" s="54">
        <v>7</v>
      </c>
      <c r="AC31" s="54"/>
      <c r="AD31" s="54">
        <v>18</v>
      </c>
      <c r="AE31" s="54"/>
      <c r="AF31" s="54">
        <v>10</v>
      </c>
      <c r="AG31" s="54"/>
      <c r="AH31" s="54">
        <v>182</v>
      </c>
      <c r="AI31" s="54"/>
      <c r="AJ31" s="54">
        <v>42</v>
      </c>
      <c r="AK31" s="54"/>
      <c r="AL31" s="54">
        <v>39</v>
      </c>
      <c r="AM31" s="54"/>
      <c r="AN31" s="54">
        <v>29</v>
      </c>
      <c r="AO31" s="54"/>
      <c r="AP31" s="54">
        <v>11</v>
      </c>
      <c r="AQ31" s="54"/>
      <c r="AR31" s="54">
        <v>7</v>
      </c>
      <c r="AS31" s="54"/>
      <c r="AT31" s="54">
        <v>19</v>
      </c>
      <c r="AU31" s="54"/>
      <c r="AV31" s="54">
        <v>26</v>
      </c>
      <c r="AW31" s="54"/>
      <c r="AX31" s="106">
        <v>162.524</v>
      </c>
      <c r="AY31" s="54"/>
      <c r="AZ31" s="106">
        <v>37.677</v>
      </c>
      <c r="BA31" s="54"/>
      <c r="BB31" s="106">
        <v>40.799999999999997</v>
      </c>
      <c r="BC31" s="54"/>
      <c r="BD31" s="106">
        <v>15.603999999999999</v>
      </c>
      <c r="BE31" s="54"/>
      <c r="BF31" s="106">
        <v>10.673999999999999</v>
      </c>
      <c r="BG31" s="54"/>
      <c r="BH31" s="106">
        <v>5.976</v>
      </c>
      <c r="BI31" s="54"/>
      <c r="BJ31" s="106">
        <v>15.269</v>
      </c>
      <c r="BK31" s="54"/>
      <c r="BL31" s="106">
        <v>30.114000000000001</v>
      </c>
    </row>
    <row r="32" spans="1:64" x14ac:dyDescent="0.2">
      <c r="A32" s="47" t="s">
        <v>201</v>
      </c>
      <c r="B32" s="54">
        <v>257</v>
      </c>
      <c r="C32" s="54"/>
      <c r="D32" s="54">
        <v>77</v>
      </c>
      <c r="E32" s="54"/>
      <c r="F32" s="54">
        <v>101</v>
      </c>
      <c r="G32" s="54"/>
      <c r="H32" s="54">
        <v>1</v>
      </c>
      <c r="I32" s="54"/>
      <c r="J32" s="54">
        <v>11</v>
      </c>
      <c r="K32" s="54"/>
      <c r="L32" s="54" t="s">
        <v>72</v>
      </c>
      <c r="M32" s="54"/>
      <c r="N32" s="54">
        <v>10</v>
      </c>
      <c r="O32" s="54"/>
      <c r="P32" s="54" t="s">
        <v>72</v>
      </c>
      <c r="Q32" s="54"/>
      <c r="R32" s="54">
        <v>234</v>
      </c>
      <c r="S32" s="54"/>
      <c r="T32" s="54" t="s">
        <v>72</v>
      </c>
      <c r="U32" s="54"/>
      <c r="V32" s="54" t="s">
        <v>72</v>
      </c>
      <c r="W32" s="54"/>
      <c r="X32" s="54" t="s">
        <v>72</v>
      </c>
      <c r="Y32" s="54"/>
      <c r="Z32" s="54" t="s">
        <v>72</v>
      </c>
      <c r="AA32" s="54"/>
      <c r="AB32" s="54" t="s">
        <v>72</v>
      </c>
      <c r="AC32" s="54"/>
      <c r="AD32" s="54">
        <v>18</v>
      </c>
      <c r="AE32" s="54"/>
      <c r="AF32" s="54" t="s">
        <v>72</v>
      </c>
      <c r="AG32" s="54"/>
      <c r="AH32" s="54">
        <v>266</v>
      </c>
      <c r="AI32" s="54"/>
      <c r="AJ32" s="54">
        <v>75</v>
      </c>
      <c r="AK32" s="54"/>
      <c r="AL32" s="54" t="s">
        <v>72</v>
      </c>
      <c r="AM32" s="54"/>
      <c r="AN32" s="54">
        <v>3</v>
      </c>
      <c r="AO32" s="54"/>
      <c r="AP32" s="54" t="s">
        <v>72</v>
      </c>
      <c r="AQ32" s="54"/>
      <c r="AR32" s="54" t="s">
        <v>72</v>
      </c>
      <c r="AS32" s="54"/>
      <c r="AT32" s="54">
        <v>13</v>
      </c>
      <c r="AU32" s="54"/>
      <c r="AV32" s="54" t="s">
        <v>72</v>
      </c>
      <c r="AW32" s="54"/>
      <c r="AX32" s="106">
        <v>291</v>
      </c>
      <c r="AY32" s="54"/>
      <c r="AZ32" s="106" t="s">
        <v>72</v>
      </c>
      <c r="BA32" s="54"/>
      <c r="BB32" s="106" t="s">
        <v>72</v>
      </c>
      <c r="BC32" s="54"/>
      <c r="BD32" s="106">
        <v>3</v>
      </c>
      <c r="BE32" s="54"/>
      <c r="BF32" s="106" t="s">
        <v>72</v>
      </c>
      <c r="BG32" s="54"/>
      <c r="BH32" s="106" t="s">
        <v>72</v>
      </c>
      <c r="BI32" s="54"/>
      <c r="BJ32" s="106">
        <v>15</v>
      </c>
      <c r="BK32" s="54"/>
      <c r="BL32" s="106" t="s">
        <v>72</v>
      </c>
    </row>
    <row r="33" spans="1:64" x14ac:dyDescent="0.2">
      <c r="A33" s="47" t="s">
        <v>59</v>
      </c>
      <c r="B33" s="54">
        <v>8</v>
      </c>
      <c r="C33" s="54"/>
      <c r="D33" s="54" t="s">
        <v>72</v>
      </c>
      <c r="E33" s="54"/>
      <c r="F33" s="54">
        <v>0</v>
      </c>
      <c r="G33" s="54"/>
      <c r="H33" s="54" t="s">
        <v>72</v>
      </c>
      <c r="I33" s="54"/>
      <c r="J33" s="54">
        <v>0</v>
      </c>
      <c r="K33" s="54"/>
      <c r="L33" s="54">
        <v>0</v>
      </c>
      <c r="M33" s="54"/>
      <c r="N33" s="54" t="s">
        <v>72</v>
      </c>
      <c r="O33" s="54"/>
      <c r="P33" s="54">
        <v>0</v>
      </c>
      <c r="Q33" s="54"/>
      <c r="R33" s="54">
        <v>9</v>
      </c>
      <c r="S33" s="54"/>
      <c r="T33" s="54" t="s">
        <v>72</v>
      </c>
      <c r="U33" s="54"/>
      <c r="V33" s="54">
        <v>1</v>
      </c>
      <c r="W33" s="54"/>
      <c r="X33" s="54">
        <v>2</v>
      </c>
      <c r="Y33" s="54"/>
      <c r="Z33" s="54">
        <v>0</v>
      </c>
      <c r="AA33" s="54"/>
      <c r="AB33" s="54">
        <v>0</v>
      </c>
      <c r="AC33" s="54"/>
      <c r="AD33" s="54">
        <v>1</v>
      </c>
      <c r="AE33" s="54"/>
      <c r="AF33" s="54" t="s">
        <v>72</v>
      </c>
      <c r="AG33" s="54"/>
      <c r="AH33" s="54">
        <v>9</v>
      </c>
      <c r="AI33" s="54"/>
      <c r="AJ33" s="54" t="s">
        <v>72</v>
      </c>
      <c r="AK33" s="54"/>
      <c r="AL33" s="54" t="s">
        <v>72</v>
      </c>
      <c r="AM33" s="54"/>
      <c r="AN33" s="54" t="s">
        <v>72</v>
      </c>
      <c r="AO33" s="54"/>
      <c r="AP33" s="54">
        <v>0</v>
      </c>
      <c r="AQ33" s="54"/>
      <c r="AR33" s="54" t="s">
        <v>72</v>
      </c>
      <c r="AS33" s="54"/>
      <c r="AT33" s="54">
        <v>1</v>
      </c>
      <c r="AU33" s="54"/>
      <c r="AV33" s="54">
        <v>0</v>
      </c>
      <c r="AW33" s="54"/>
      <c r="AX33" s="106">
        <v>9</v>
      </c>
      <c r="AY33" s="54"/>
      <c r="AZ33" s="106" t="s">
        <v>72</v>
      </c>
      <c r="BA33" s="54"/>
      <c r="BB33" s="106" t="s">
        <v>72</v>
      </c>
      <c r="BC33" s="54"/>
      <c r="BD33" s="106">
        <v>2</v>
      </c>
      <c r="BE33" s="54"/>
      <c r="BF33" s="106">
        <v>0</v>
      </c>
      <c r="BG33" s="54"/>
      <c r="BH33" s="106" t="s">
        <v>72</v>
      </c>
      <c r="BI33" s="54"/>
      <c r="BJ33" s="106">
        <v>1</v>
      </c>
      <c r="BK33" s="54"/>
      <c r="BL33" s="106">
        <v>0</v>
      </c>
    </row>
    <row r="34" spans="1:64" x14ac:dyDescent="0.2">
      <c r="A34" s="47" t="s">
        <v>60</v>
      </c>
      <c r="B34" s="54">
        <v>5</v>
      </c>
      <c r="C34" s="54"/>
      <c r="D34" s="54" t="s">
        <v>72</v>
      </c>
      <c r="E34" s="54"/>
      <c r="F34" s="54">
        <v>0</v>
      </c>
      <c r="G34" s="54"/>
      <c r="H34" s="54" t="s">
        <v>72</v>
      </c>
      <c r="I34" s="54"/>
      <c r="J34" s="54" t="s">
        <v>72</v>
      </c>
      <c r="K34" s="54"/>
      <c r="L34" s="54" t="s">
        <v>72</v>
      </c>
      <c r="M34" s="54"/>
      <c r="N34" s="54" t="s">
        <v>72</v>
      </c>
      <c r="O34" s="54"/>
      <c r="P34" s="54">
        <v>0</v>
      </c>
      <c r="Q34" s="54"/>
      <c r="R34" s="54">
        <v>4</v>
      </c>
      <c r="S34" s="54"/>
      <c r="T34" s="54" t="s">
        <v>72</v>
      </c>
      <c r="U34" s="54"/>
      <c r="V34" s="54">
        <v>2</v>
      </c>
      <c r="W34" s="54"/>
      <c r="X34" s="54" t="s">
        <v>72</v>
      </c>
      <c r="Y34" s="54"/>
      <c r="Z34" s="54" t="s">
        <v>72</v>
      </c>
      <c r="AA34" s="54"/>
      <c r="AB34" s="54" t="s">
        <v>72</v>
      </c>
      <c r="AC34" s="54"/>
      <c r="AD34" s="54">
        <v>0</v>
      </c>
      <c r="AE34" s="54"/>
      <c r="AF34" s="54" t="s">
        <v>72</v>
      </c>
      <c r="AG34" s="54"/>
      <c r="AH34" s="54">
        <v>4</v>
      </c>
      <c r="AI34" s="54"/>
      <c r="AJ34" s="54" t="s">
        <v>72</v>
      </c>
      <c r="AK34" s="54"/>
      <c r="AL34" s="54" t="s">
        <v>72</v>
      </c>
      <c r="AM34" s="54"/>
      <c r="AN34" s="54" t="s">
        <v>72</v>
      </c>
      <c r="AO34" s="54"/>
      <c r="AP34" s="54" t="s">
        <v>72</v>
      </c>
      <c r="AQ34" s="54"/>
      <c r="AR34" s="54" t="s">
        <v>72</v>
      </c>
      <c r="AS34" s="54"/>
      <c r="AT34" s="54">
        <v>0</v>
      </c>
      <c r="AU34" s="54"/>
      <c r="AV34" s="54" t="s">
        <v>72</v>
      </c>
      <c r="AW34" s="54"/>
      <c r="AX34" s="106">
        <v>5</v>
      </c>
      <c r="AY34" s="54"/>
      <c r="AZ34" s="106" t="s">
        <v>72</v>
      </c>
      <c r="BA34" s="54"/>
      <c r="BB34" s="106" t="s">
        <v>72</v>
      </c>
      <c r="BC34" s="54"/>
      <c r="BD34" s="106" t="s">
        <v>72</v>
      </c>
      <c r="BE34" s="54"/>
      <c r="BF34" s="106" t="s">
        <v>72</v>
      </c>
      <c r="BG34" s="54"/>
      <c r="BH34" s="106" t="s">
        <v>72</v>
      </c>
      <c r="BI34" s="54"/>
      <c r="BJ34" s="106">
        <v>0</v>
      </c>
      <c r="BK34" s="54"/>
      <c r="BL34" s="106" t="s">
        <v>72</v>
      </c>
    </row>
    <row r="35" spans="1:64" x14ac:dyDescent="0.2">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row>
    <row r="36" spans="1:64" x14ac:dyDescent="0.2">
      <c r="A36" s="45" t="s">
        <v>11</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row>
    <row r="37" spans="1:64" x14ac:dyDescent="0.2">
      <c r="A37" s="47" t="s">
        <v>46</v>
      </c>
      <c r="B37" s="54">
        <v>15</v>
      </c>
      <c r="C37" s="54"/>
      <c r="D37" s="54">
        <v>13</v>
      </c>
      <c r="E37" s="54"/>
      <c r="F37" s="54" t="s">
        <v>72</v>
      </c>
      <c r="G37" s="54"/>
      <c r="H37" s="54" t="s">
        <v>72</v>
      </c>
      <c r="I37" s="54"/>
      <c r="J37" s="54">
        <v>0</v>
      </c>
      <c r="K37" s="54"/>
      <c r="L37" s="54" t="s">
        <v>72</v>
      </c>
      <c r="M37" s="54"/>
      <c r="N37" s="54">
        <v>1</v>
      </c>
      <c r="O37" s="54"/>
      <c r="P37" s="54" t="s">
        <v>72</v>
      </c>
      <c r="Q37" s="54"/>
      <c r="R37" s="54">
        <v>17</v>
      </c>
      <c r="S37" s="54"/>
      <c r="T37" s="54" t="s">
        <v>72</v>
      </c>
      <c r="U37" s="54"/>
      <c r="V37" s="54">
        <v>0</v>
      </c>
      <c r="W37" s="54"/>
      <c r="X37" s="54">
        <v>1</v>
      </c>
      <c r="Y37" s="54"/>
      <c r="Z37" s="54">
        <v>0</v>
      </c>
      <c r="AA37" s="54"/>
      <c r="AB37" s="54" t="s">
        <v>72</v>
      </c>
      <c r="AC37" s="54"/>
      <c r="AD37" s="54">
        <v>1</v>
      </c>
      <c r="AE37" s="54"/>
      <c r="AF37" s="54" t="s">
        <v>72</v>
      </c>
      <c r="AG37" s="54"/>
      <c r="AH37" s="54">
        <v>16</v>
      </c>
      <c r="AI37" s="54"/>
      <c r="AJ37" s="54">
        <v>13</v>
      </c>
      <c r="AK37" s="54"/>
      <c r="AL37" s="54" t="s">
        <v>72</v>
      </c>
      <c r="AM37" s="54"/>
      <c r="AN37" s="54" t="s">
        <v>72</v>
      </c>
      <c r="AO37" s="54"/>
      <c r="AP37" s="54" t="s">
        <v>72</v>
      </c>
      <c r="AQ37" s="54"/>
      <c r="AR37" s="54" t="s">
        <v>72</v>
      </c>
      <c r="AS37" s="54"/>
      <c r="AT37" s="54">
        <v>1</v>
      </c>
      <c r="AU37" s="54"/>
      <c r="AV37" s="54" t="s">
        <v>72</v>
      </c>
      <c r="AW37" s="54"/>
      <c r="AX37" s="54">
        <v>15</v>
      </c>
      <c r="AY37" s="54"/>
      <c r="AZ37" s="54">
        <v>13</v>
      </c>
      <c r="BA37" s="54"/>
      <c r="BB37" s="54">
        <v>1</v>
      </c>
      <c r="BC37" s="54"/>
      <c r="BD37" s="54" t="s">
        <v>72</v>
      </c>
      <c r="BE37" s="54"/>
      <c r="BF37" s="54">
        <v>0</v>
      </c>
      <c r="BG37" s="54"/>
      <c r="BH37" s="54" t="s">
        <v>72</v>
      </c>
      <c r="BI37" s="54"/>
      <c r="BJ37" s="54">
        <v>1</v>
      </c>
      <c r="BK37" s="54"/>
      <c r="BL37" s="54" t="s">
        <v>72</v>
      </c>
    </row>
    <row r="38" spans="1:64" x14ac:dyDescent="0.2">
      <c r="A38" s="47" t="s">
        <v>53</v>
      </c>
      <c r="B38" s="54">
        <v>16</v>
      </c>
      <c r="C38" s="54"/>
      <c r="D38" s="54" t="s">
        <v>72</v>
      </c>
      <c r="E38" s="54"/>
      <c r="F38" s="54" t="s">
        <v>72</v>
      </c>
      <c r="G38" s="54"/>
      <c r="H38" s="54" t="s">
        <v>72</v>
      </c>
      <c r="I38" s="54"/>
      <c r="J38" s="54">
        <v>1</v>
      </c>
      <c r="K38" s="54"/>
      <c r="L38" s="54" t="s">
        <v>72</v>
      </c>
      <c r="M38" s="54"/>
      <c r="N38" s="54">
        <v>2</v>
      </c>
      <c r="O38" s="54"/>
      <c r="P38" s="54">
        <v>0</v>
      </c>
      <c r="Q38" s="54"/>
      <c r="R38" s="54">
        <v>20</v>
      </c>
      <c r="S38" s="54"/>
      <c r="T38" s="54" t="s">
        <v>72</v>
      </c>
      <c r="U38" s="54"/>
      <c r="V38" s="54" t="s">
        <v>72</v>
      </c>
      <c r="W38" s="54"/>
      <c r="X38" s="54">
        <v>1</v>
      </c>
      <c r="Y38" s="54"/>
      <c r="Z38" s="54">
        <v>0</v>
      </c>
      <c r="AA38" s="54"/>
      <c r="AB38" s="54" t="s">
        <v>72</v>
      </c>
      <c r="AC38" s="54"/>
      <c r="AD38" s="54" t="s">
        <v>72</v>
      </c>
      <c r="AE38" s="54"/>
      <c r="AF38" s="54">
        <v>0</v>
      </c>
      <c r="AG38" s="54"/>
      <c r="AH38" s="54">
        <v>22</v>
      </c>
      <c r="AI38" s="54"/>
      <c r="AJ38" s="54" t="s">
        <v>72</v>
      </c>
      <c r="AK38" s="54"/>
      <c r="AL38" s="54" t="s">
        <v>72</v>
      </c>
      <c r="AM38" s="54"/>
      <c r="AN38" s="54" t="s">
        <v>72</v>
      </c>
      <c r="AO38" s="54"/>
      <c r="AP38" s="54">
        <v>0</v>
      </c>
      <c r="AQ38" s="54"/>
      <c r="AR38" s="54">
        <v>0</v>
      </c>
      <c r="AS38" s="54"/>
      <c r="AT38" s="54">
        <v>3</v>
      </c>
      <c r="AU38" s="54"/>
      <c r="AV38" s="54" t="s">
        <v>72</v>
      </c>
      <c r="AW38" s="54"/>
      <c r="AX38" s="54">
        <v>12</v>
      </c>
      <c r="AY38" s="54"/>
      <c r="AZ38" s="54" t="s">
        <v>72</v>
      </c>
      <c r="BA38" s="54"/>
      <c r="BB38" s="54" t="s">
        <v>72</v>
      </c>
      <c r="BC38" s="54"/>
      <c r="BD38" s="54" t="s">
        <v>72</v>
      </c>
      <c r="BE38" s="54"/>
      <c r="BF38" s="54">
        <v>0</v>
      </c>
      <c r="BG38" s="54"/>
      <c r="BH38" s="54">
        <v>0</v>
      </c>
      <c r="BI38" s="54"/>
      <c r="BJ38" s="54">
        <v>3</v>
      </c>
      <c r="BK38" s="54"/>
      <c r="BL38" s="54" t="s">
        <v>72</v>
      </c>
    </row>
    <row r="39" spans="1:64" x14ac:dyDescent="0.2">
      <c r="A39" s="47" t="s">
        <v>12</v>
      </c>
      <c r="B39" s="54" t="s">
        <v>72</v>
      </c>
      <c r="C39" s="54"/>
      <c r="D39" s="54" t="s">
        <v>72</v>
      </c>
      <c r="E39" s="54"/>
      <c r="F39" s="54" t="s">
        <v>72</v>
      </c>
      <c r="G39" s="54"/>
      <c r="H39" s="54" t="s">
        <v>72</v>
      </c>
      <c r="I39" s="54"/>
      <c r="J39" s="54">
        <v>0</v>
      </c>
      <c r="K39" s="54"/>
      <c r="L39" s="54">
        <v>1</v>
      </c>
      <c r="M39" s="54"/>
      <c r="N39" s="54">
        <v>0</v>
      </c>
      <c r="O39" s="54"/>
      <c r="P39" s="54" t="s">
        <v>72</v>
      </c>
      <c r="Q39" s="54"/>
      <c r="R39" s="54" t="s">
        <v>72</v>
      </c>
      <c r="S39" s="54"/>
      <c r="T39" s="54" t="s">
        <v>72</v>
      </c>
      <c r="U39" s="54"/>
      <c r="V39" s="54" t="s">
        <v>72</v>
      </c>
      <c r="W39" s="54"/>
      <c r="X39" s="54">
        <v>2</v>
      </c>
      <c r="Y39" s="54"/>
      <c r="Z39" s="54">
        <v>0</v>
      </c>
      <c r="AA39" s="54"/>
      <c r="AB39" s="54" t="s">
        <v>72</v>
      </c>
      <c r="AC39" s="54"/>
      <c r="AD39" s="54">
        <v>1</v>
      </c>
      <c r="AE39" s="54"/>
      <c r="AF39" s="54">
        <v>1</v>
      </c>
      <c r="AG39" s="54"/>
      <c r="AH39" s="54" t="s">
        <v>72</v>
      </c>
      <c r="AI39" s="54"/>
      <c r="AJ39" s="54" t="s">
        <v>72</v>
      </c>
      <c r="AK39" s="54"/>
      <c r="AL39" s="54" t="s">
        <v>72</v>
      </c>
      <c r="AM39" s="54"/>
      <c r="AN39" s="54">
        <v>1</v>
      </c>
      <c r="AO39" s="54"/>
      <c r="AP39" s="54" t="s">
        <v>72</v>
      </c>
      <c r="AQ39" s="54"/>
      <c r="AR39" s="54">
        <v>1</v>
      </c>
      <c r="AS39" s="54"/>
      <c r="AT39" s="54">
        <v>1</v>
      </c>
      <c r="AU39" s="54"/>
      <c r="AV39" s="54">
        <v>2</v>
      </c>
      <c r="AW39" s="54"/>
      <c r="AX39" s="54" t="s">
        <v>72</v>
      </c>
      <c r="AY39" s="54"/>
      <c r="AZ39" s="54" t="s">
        <v>72</v>
      </c>
      <c r="BA39" s="54"/>
      <c r="BB39" s="54" t="s">
        <v>72</v>
      </c>
      <c r="BC39" s="54"/>
      <c r="BD39" s="54">
        <v>1</v>
      </c>
      <c r="BE39" s="54"/>
      <c r="BF39" s="54" t="s">
        <v>72</v>
      </c>
      <c r="BG39" s="54"/>
      <c r="BH39" s="54">
        <v>1</v>
      </c>
      <c r="BI39" s="54"/>
      <c r="BJ39" s="54">
        <v>2</v>
      </c>
      <c r="BK39" s="54"/>
      <c r="BL39" s="54">
        <v>1</v>
      </c>
    </row>
    <row r="40" spans="1:64" x14ac:dyDescent="0.2">
      <c r="A40" s="47" t="s">
        <v>13</v>
      </c>
      <c r="B40" s="54">
        <v>21</v>
      </c>
      <c r="C40" s="54"/>
      <c r="D40" s="54" t="s">
        <v>72</v>
      </c>
      <c r="E40" s="54"/>
      <c r="F40" s="54" t="s">
        <v>72</v>
      </c>
      <c r="G40" s="54"/>
      <c r="H40" s="54" t="s">
        <v>72</v>
      </c>
      <c r="I40" s="54"/>
      <c r="J40" s="54" t="s">
        <v>72</v>
      </c>
      <c r="K40" s="54"/>
      <c r="L40" s="54">
        <v>0</v>
      </c>
      <c r="M40" s="54"/>
      <c r="N40" s="54">
        <v>0</v>
      </c>
      <c r="O40" s="54"/>
      <c r="P40" s="54" t="s">
        <v>72</v>
      </c>
      <c r="Q40" s="54"/>
      <c r="R40" s="54">
        <v>12</v>
      </c>
      <c r="S40" s="54"/>
      <c r="T40" s="54">
        <v>9</v>
      </c>
      <c r="U40" s="54"/>
      <c r="V40" s="54">
        <v>0</v>
      </c>
      <c r="W40" s="54"/>
      <c r="X40" s="54" t="s">
        <v>72</v>
      </c>
      <c r="Y40" s="54"/>
      <c r="Z40" s="54" t="s">
        <v>72</v>
      </c>
      <c r="AA40" s="54"/>
      <c r="AB40" s="54" t="s">
        <v>72</v>
      </c>
      <c r="AC40" s="54"/>
      <c r="AD40" s="54">
        <v>0</v>
      </c>
      <c r="AE40" s="54"/>
      <c r="AF40" s="54" t="s">
        <v>72</v>
      </c>
      <c r="AG40" s="54"/>
      <c r="AH40" s="54">
        <v>10</v>
      </c>
      <c r="AI40" s="54"/>
      <c r="AJ40" s="54" t="s">
        <v>72</v>
      </c>
      <c r="AK40" s="54"/>
      <c r="AL40" s="54">
        <v>0</v>
      </c>
      <c r="AM40" s="54"/>
      <c r="AN40" s="54" t="s">
        <v>72</v>
      </c>
      <c r="AO40" s="54"/>
      <c r="AP40" s="54" t="s">
        <v>72</v>
      </c>
      <c r="AQ40" s="54"/>
      <c r="AR40" s="54" t="s">
        <v>72</v>
      </c>
      <c r="AS40" s="54"/>
      <c r="AT40" s="54">
        <v>0</v>
      </c>
      <c r="AU40" s="54"/>
      <c r="AV40" s="54" t="s">
        <v>72</v>
      </c>
      <c r="AW40" s="54"/>
      <c r="AX40" s="54">
        <v>10</v>
      </c>
      <c r="AY40" s="54"/>
      <c r="AZ40" s="54">
        <v>8</v>
      </c>
      <c r="BA40" s="54"/>
      <c r="BB40" s="54">
        <v>0</v>
      </c>
      <c r="BC40" s="54"/>
      <c r="BD40" s="54" t="s">
        <v>72</v>
      </c>
      <c r="BE40" s="54"/>
      <c r="BF40" s="54" t="s">
        <v>72</v>
      </c>
      <c r="BG40" s="54"/>
      <c r="BH40" s="54" t="s">
        <v>72</v>
      </c>
      <c r="BI40" s="54"/>
      <c r="BJ40" s="54">
        <v>0</v>
      </c>
      <c r="BK40" s="54"/>
      <c r="BL40" s="54">
        <v>0</v>
      </c>
    </row>
    <row r="41" spans="1:64" x14ac:dyDescent="0.2">
      <c r="A41" s="47" t="s">
        <v>14</v>
      </c>
      <c r="B41" s="54">
        <v>6</v>
      </c>
      <c r="C41" s="54"/>
      <c r="D41" s="54">
        <v>5</v>
      </c>
      <c r="E41" s="54"/>
      <c r="F41" s="54" t="s">
        <v>72</v>
      </c>
      <c r="G41" s="54"/>
      <c r="H41" s="54" t="s">
        <v>72</v>
      </c>
      <c r="I41" s="54"/>
      <c r="J41" s="54" t="s">
        <v>72</v>
      </c>
      <c r="K41" s="54"/>
      <c r="L41" s="54" t="s">
        <v>72</v>
      </c>
      <c r="M41" s="54"/>
      <c r="N41" s="54">
        <v>0</v>
      </c>
      <c r="O41" s="54"/>
      <c r="P41" s="54" t="s">
        <v>72</v>
      </c>
      <c r="Q41" s="54"/>
      <c r="R41" s="54">
        <v>7</v>
      </c>
      <c r="S41" s="54"/>
      <c r="T41" s="54" t="s">
        <v>72</v>
      </c>
      <c r="U41" s="54"/>
      <c r="V41" s="54" t="s">
        <v>72</v>
      </c>
      <c r="W41" s="54"/>
      <c r="X41" s="54" t="s">
        <v>72</v>
      </c>
      <c r="Y41" s="54"/>
      <c r="Z41" s="54" t="s">
        <v>72</v>
      </c>
      <c r="AA41" s="54"/>
      <c r="AB41" s="54" t="s">
        <v>72</v>
      </c>
      <c r="AC41" s="54"/>
      <c r="AD41" s="54">
        <v>0</v>
      </c>
      <c r="AE41" s="54"/>
      <c r="AF41" s="54" t="s">
        <v>72</v>
      </c>
      <c r="AG41" s="54"/>
      <c r="AH41" s="54">
        <v>10</v>
      </c>
      <c r="AI41" s="54"/>
      <c r="AJ41" s="54" t="s">
        <v>72</v>
      </c>
      <c r="AK41" s="54"/>
      <c r="AL41" s="54">
        <v>0</v>
      </c>
      <c r="AM41" s="54"/>
      <c r="AN41" s="54" t="s">
        <v>72</v>
      </c>
      <c r="AO41" s="54"/>
      <c r="AP41" s="54" t="s">
        <v>72</v>
      </c>
      <c r="AQ41" s="54"/>
      <c r="AR41" s="54" t="s">
        <v>72</v>
      </c>
      <c r="AS41" s="54"/>
      <c r="AT41" s="54">
        <v>0</v>
      </c>
      <c r="AU41" s="54"/>
      <c r="AV41" s="54" t="s">
        <v>72</v>
      </c>
      <c r="AW41" s="54"/>
      <c r="AX41" s="54">
        <v>12</v>
      </c>
      <c r="AY41" s="54"/>
      <c r="AZ41" s="54">
        <v>10</v>
      </c>
      <c r="BA41" s="54"/>
      <c r="BB41" s="54">
        <v>0</v>
      </c>
      <c r="BC41" s="54"/>
      <c r="BD41" s="54" t="s">
        <v>72</v>
      </c>
      <c r="BE41" s="54"/>
      <c r="BF41" s="54" t="s">
        <v>72</v>
      </c>
      <c r="BG41" s="54"/>
      <c r="BH41" s="54" t="s">
        <v>72</v>
      </c>
      <c r="BI41" s="54"/>
      <c r="BJ41" s="54" t="s">
        <v>72</v>
      </c>
      <c r="BK41" s="54"/>
      <c r="BL41" s="54" t="s">
        <v>72</v>
      </c>
    </row>
    <row r="42" spans="1:64" x14ac:dyDescent="0.2">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row>
    <row r="43" spans="1:64" x14ac:dyDescent="0.2">
      <c r="A43" s="45" t="s">
        <v>81</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row>
    <row r="44" spans="1:64" x14ac:dyDescent="0.2">
      <c r="A44" s="47" t="s">
        <v>15</v>
      </c>
      <c r="B44" s="54" t="s">
        <v>72</v>
      </c>
      <c r="C44" s="54"/>
      <c r="D44" s="54" t="s">
        <v>72</v>
      </c>
      <c r="E44" s="54"/>
      <c r="F44" s="54" t="s">
        <v>72</v>
      </c>
      <c r="G44" s="54"/>
      <c r="H44" s="54" t="s">
        <v>72</v>
      </c>
      <c r="I44" s="54"/>
      <c r="J44" s="54" t="s">
        <v>72</v>
      </c>
      <c r="K44" s="54"/>
      <c r="L44" s="54" t="s">
        <v>72</v>
      </c>
      <c r="M44" s="54"/>
      <c r="N44" s="54" t="s">
        <v>72</v>
      </c>
      <c r="O44" s="54"/>
      <c r="P44" s="54" t="s">
        <v>72</v>
      </c>
      <c r="Q44" s="54"/>
      <c r="R44" s="54" t="s">
        <v>72</v>
      </c>
      <c r="S44" s="54"/>
      <c r="T44" s="54" t="s">
        <v>72</v>
      </c>
      <c r="U44" s="54"/>
      <c r="V44" s="54" t="s">
        <v>72</v>
      </c>
      <c r="W44" s="54"/>
      <c r="X44" s="54" t="s">
        <v>72</v>
      </c>
      <c r="Y44" s="54"/>
      <c r="Z44" s="54" t="s">
        <v>72</v>
      </c>
      <c r="AA44" s="54"/>
      <c r="AB44" s="54" t="s">
        <v>72</v>
      </c>
      <c r="AC44" s="54"/>
      <c r="AD44" s="54" t="s">
        <v>72</v>
      </c>
      <c r="AE44" s="54"/>
      <c r="AF44" s="54" t="s">
        <v>72</v>
      </c>
      <c r="AG44" s="54"/>
      <c r="AH44" s="54" t="s">
        <v>72</v>
      </c>
      <c r="AI44" s="54"/>
      <c r="AJ44" s="54" t="s">
        <v>72</v>
      </c>
      <c r="AK44" s="54"/>
      <c r="AL44" s="54" t="s">
        <v>72</v>
      </c>
      <c r="AM44" s="54"/>
      <c r="AN44" s="54" t="s">
        <v>72</v>
      </c>
      <c r="AO44" s="54"/>
      <c r="AP44" s="54" t="s">
        <v>72</v>
      </c>
      <c r="AQ44" s="54"/>
      <c r="AR44" s="54" t="s">
        <v>72</v>
      </c>
      <c r="AS44" s="54"/>
      <c r="AT44" s="54" t="s">
        <v>72</v>
      </c>
      <c r="AU44" s="54"/>
      <c r="AV44" s="54" t="s">
        <v>72</v>
      </c>
      <c r="AW44" s="54"/>
      <c r="AX44" s="54" t="s">
        <v>72</v>
      </c>
      <c r="AY44" s="54"/>
      <c r="AZ44" s="54" t="s">
        <v>72</v>
      </c>
      <c r="BA44" s="54"/>
      <c r="BB44" s="54" t="s">
        <v>72</v>
      </c>
      <c r="BC44" s="54"/>
      <c r="BD44" s="54" t="s">
        <v>72</v>
      </c>
      <c r="BE44" s="54"/>
      <c r="BF44" s="54" t="s">
        <v>72</v>
      </c>
      <c r="BG44" s="54"/>
      <c r="BH44" s="54" t="s">
        <v>72</v>
      </c>
      <c r="BI44" s="54"/>
      <c r="BJ44" s="54" t="s">
        <v>72</v>
      </c>
      <c r="BK44" s="54"/>
      <c r="BL44" s="54" t="s">
        <v>72</v>
      </c>
    </row>
    <row r="45" spans="1:64" x14ac:dyDescent="0.2">
      <c r="A45" s="47" t="s">
        <v>51</v>
      </c>
      <c r="B45" s="54">
        <v>0</v>
      </c>
      <c r="C45" s="54"/>
      <c r="D45" s="54" t="s">
        <v>72</v>
      </c>
      <c r="E45" s="54"/>
      <c r="F45" s="54" t="s">
        <v>72</v>
      </c>
      <c r="G45" s="54"/>
      <c r="H45" s="54" t="s">
        <v>72</v>
      </c>
      <c r="I45" s="54"/>
      <c r="J45" s="54" t="s">
        <v>72</v>
      </c>
      <c r="K45" s="54"/>
      <c r="L45" s="54" t="s">
        <v>72</v>
      </c>
      <c r="M45" s="54"/>
      <c r="N45" s="54" t="s">
        <v>72</v>
      </c>
      <c r="O45" s="54"/>
      <c r="P45" s="54" t="s">
        <v>72</v>
      </c>
      <c r="Q45" s="54"/>
      <c r="R45" s="54" t="s">
        <v>72</v>
      </c>
      <c r="S45" s="54"/>
      <c r="T45" s="54" t="s">
        <v>72</v>
      </c>
      <c r="U45" s="54"/>
      <c r="V45" s="54" t="s">
        <v>72</v>
      </c>
      <c r="W45" s="54"/>
      <c r="X45" s="54" t="s">
        <v>72</v>
      </c>
      <c r="Y45" s="54"/>
      <c r="Z45" s="54" t="s">
        <v>72</v>
      </c>
      <c r="AA45" s="54"/>
      <c r="AB45" s="54" t="s">
        <v>72</v>
      </c>
      <c r="AC45" s="54"/>
      <c r="AD45" s="54" t="s">
        <v>72</v>
      </c>
      <c r="AE45" s="54"/>
      <c r="AF45" s="54" t="s">
        <v>72</v>
      </c>
      <c r="AG45" s="54"/>
      <c r="AH45" s="54" t="s">
        <v>72</v>
      </c>
      <c r="AI45" s="54"/>
      <c r="AJ45" s="54" t="s">
        <v>72</v>
      </c>
      <c r="AK45" s="54"/>
      <c r="AL45" s="54" t="s">
        <v>72</v>
      </c>
      <c r="AM45" s="54"/>
      <c r="AN45" s="54" t="s">
        <v>72</v>
      </c>
      <c r="AO45" s="54"/>
      <c r="AP45" s="54" t="s">
        <v>72</v>
      </c>
      <c r="AQ45" s="54"/>
      <c r="AR45" s="54" t="s">
        <v>72</v>
      </c>
      <c r="AS45" s="54"/>
      <c r="AT45" s="54" t="s">
        <v>72</v>
      </c>
      <c r="AU45" s="54"/>
      <c r="AV45" s="54" t="s">
        <v>72</v>
      </c>
      <c r="AW45" s="54"/>
      <c r="AX45" s="54" t="s">
        <v>72</v>
      </c>
      <c r="AY45" s="54"/>
      <c r="AZ45" s="54" t="s">
        <v>72</v>
      </c>
      <c r="BA45" s="54"/>
      <c r="BB45" s="54" t="s">
        <v>72</v>
      </c>
      <c r="BC45" s="54"/>
      <c r="BD45" s="54" t="s">
        <v>72</v>
      </c>
      <c r="BE45" s="54"/>
      <c r="BF45" s="54" t="s">
        <v>72</v>
      </c>
      <c r="BG45" s="54"/>
      <c r="BH45" s="54" t="s">
        <v>72</v>
      </c>
      <c r="BI45" s="54"/>
      <c r="BJ45" s="54" t="s">
        <v>72</v>
      </c>
      <c r="BK45" s="54"/>
      <c r="BL45" s="54" t="s">
        <v>72</v>
      </c>
    </row>
    <row r="46" spans="1:64" x14ac:dyDescent="0.2">
      <c r="A46" s="47" t="s">
        <v>16</v>
      </c>
      <c r="B46" s="54" t="s">
        <v>72</v>
      </c>
      <c r="C46" s="54"/>
      <c r="D46" s="54" t="s">
        <v>72</v>
      </c>
      <c r="E46" s="54"/>
      <c r="F46" s="54" t="s">
        <v>72</v>
      </c>
      <c r="G46" s="54"/>
      <c r="H46" s="54" t="s">
        <v>72</v>
      </c>
      <c r="I46" s="54"/>
      <c r="J46" s="54" t="s">
        <v>72</v>
      </c>
      <c r="K46" s="54"/>
      <c r="L46" s="54" t="s">
        <v>72</v>
      </c>
      <c r="M46" s="54"/>
      <c r="N46" s="54" t="s">
        <v>72</v>
      </c>
      <c r="O46" s="54"/>
      <c r="P46" s="54" t="s">
        <v>72</v>
      </c>
      <c r="Q46" s="54"/>
      <c r="R46" s="54" t="s">
        <v>72</v>
      </c>
      <c r="S46" s="54"/>
      <c r="T46" s="54" t="s">
        <v>72</v>
      </c>
      <c r="U46" s="54"/>
      <c r="V46" s="54" t="s">
        <v>72</v>
      </c>
      <c r="W46" s="54"/>
      <c r="X46" s="54" t="s">
        <v>72</v>
      </c>
      <c r="Y46" s="54"/>
      <c r="Z46" s="54" t="s">
        <v>72</v>
      </c>
      <c r="AA46" s="54"/>
      <c r="AB46" s="54" t="s">
        <v>72</v>
      </c>
      <c r="AC46" s="54"/>
      <c r="AD46" s="54" t="s">
        <v>72</v>
      </c>
      <c r="AE46" s="54"/>
      <c r="AF46" s="54" t="s">
        <v>72</v>
      </c>
      <c r="AG46" s="54"/>
      <c r="AH46" s="54" t="s">
        <v>72</v>
      </c>
      <c r="AI46" s="54"/>
      <c r="AJ46" s="54" t="s">
        <v>72</v>
      </c>
      <c r="AK46" s="54"/>
      <c r="AL46" s="54" t="s">
        <v>72</v>
      </c>
      <c r="AM46" s="54"/>
      <c r="AN46" s="54" t="s">
        <v>72</v>
      </c>
      <c r="AO46" s="54"/>
      <c r="AP46" s="54" t="s">
        <v>72</v>
      </c>
      <c r="AQ46" s="54"/>
      <c r="AR46" s="54" t="s">
        <v>72</v>
      </c>
      <c r="AS46" s="54"/>
      <c r="AT46" s="54" t="s">
        <v>72</v>
      </c>
      <c r="AU46" s="54"/>
      <c r="AV46" s="54" t="s">
        <v>72</v>
      </c>
      <c r="AW46" s="54"/>
      <c r="AX46" s="54" t="s">
        <v>72</v>
      </c>
      <c r="AY46" s="54"/>
      <c r="AZ46" s="54" t="s">
        <v>72</v>
      </c>
      <c r="BA46" s="54"/>
      <c r="BB46" s="54" t="s">
        <v>72</v>
      </c>
      <c r="BC46" s="54"/>
      <c r="BD46" s="54" t="s">
        <v>72</v>
      </c>
      <c r="BE46" s="54"/>
      <c r="BF46" s="54" t="s">
        <v>72</v>
      </c>
      <c r="BG46" s="54"/>
      <c r="BH46" s="54" t="s">
        <v>72</v>
      </c>
      <c r="BI46" s="54"/>
      <c r="BJ46" s="54" t="s">
        <v>72</v>
      </c>
      <c r="BK46" s="54"/>
      <c r="BL46" s="54" t="s">
        <v>72</v>
      </c>
    </row>
    <row r="47" spans="1:64" x14ac:dyDescent="0.2">
      <c r="A47" s="47" t="s">
        <v>17</v>
      </c>
      <c r="B47" s="54">
        <v>3</v>
      </c>
      <c r="C47" s="54"/>
      <c r="D47" s="54" t="s">
        <v>72</v>
      </c>
      <c r="E47" s="54"/>
      <c r="F47" s="54" t="s">
        <v>72</v>
      </c>
      <c r="G47" s="54"/>
      <c r="H47" s="54" t="s">
        <v>72</v>
      </c>
      <c r="I47" s="54"/>
      <c r="J47" s="54" t="s">
        <v>72</v>
      </c>
      <c r="K47" s="54"/>
      <c r="L47" s="54" t="s">
        <v>72</v>
      </c>
      <c r="M47" s="54"/>
      <c r="N47" s="54" t="s">
        <v>72</v>
      </c>
      <c r="O47" s="54"/>
      <c r="P47" s="54" t="s">
        <v>72</v>
      </c>
      <c r="Q47" s="54"/>
      <c r="R47" s="54" t="s">
        <v>72</v>
      </c>
      <c r="S47" s="54"/>
      <c r="T47" s="54" t="s">
        <v>72</v>
      </c>
      <c r="U47" s="54"/>
      <c r="V47" s="54" t="s">
        <v>72</v>
      </c>
      <c r="W47" s="54"/>
      <c r="X47" s="54" t="s">
        <v>72</v>
      </c>
      <c r="Y47" s="54"/>
      <c r="Z47" s="54" t="s">
        <v>72</v>
      </c>
      <c r="AA47" s="54"/>
      <c r="AB47" s="54" t="s">
        <v>72</v>
      </c>
      <c r="AC47" s="54"/>
      <c r="AD47" s="54" t="s">
        <v>72</v>
      </c>
      <c r="AE47" s="54"/>
      <c r="AF47" s="54" t="s">
        <v>72</v>
      </c>
      <c r="AG47" s="54"/>
      <c r="AH47" s="54" t="s">
        <v>72</v>
      </c>
      <c r="AI47" s="54"/>
      <c r="AJ47" s="54" t="s">
        <v>72</v>
      </c>
      <c r="AK47" s="54"/>
      <c r="AL47" s="54" t="s">
        <v>72</v>
      </c>
      <c r="AM47" s="54"/>
      <c r="AN47" s="54" t="s">
        <v>72</v>
      </c>
      <c r="AO47" s="54"/>
      <c r="AP47" s="54" t="s">
        <v>72</v>
      </c>
      <c r="AQ47" s="54"/>
      <c r="AR47" s="54" t="s">
        <v>72</v>
      </c>
      <c r="AS47" s="54"/>
      <c r="AT47" s="54" t="s">
        <v>72</v>
      </c>
      <c r="AU47" s="54"/>
      <c r="AV47" s="54" t="s">
        <v>72</v>
      </c>
      <c r="AW47" s="54"/>
      <c r="AX47" s="54" t="s">
        <v>72</v>
      </c>
      <c r="AY47" s="54"/>
      <c r="AZ47" s="54" t="s">
        <v>72</v>
      </c>
      <c r="BA47" s="54"/>
      <c r="BB47" s="54" t="s">
        <v>72</v>
      </c>
      <c r="BC47" s="54"/>
      <c r="BD47" s="54" t="s">
        <v>72</v>
      </c>
      <c r="BE47" s="54"/>
      <c r="BF47" s="54" t="s">
        <v>72</v>
      </c>
      <c r="BG47" s="54"/>
      <c r="BH47" s="54" t="s">
        <v>72</v>
      </c>
      <c r="BI47" s="54"/>
      <c r="BJ47" s="54" t="s">
        <v>72</v>
      </c>
      <c r="BK47" s="54"/>
      <c r="BL47" s="54" t="s">
        <v>72</v>
      </c>
    </row>
    <row r="48" spans="1:64" x14ac:dyDescent="0.2">
      <c r="A48" s="47" t="s">
        <v>71</v>
      </c>
      <c r="B48" s="54">
        <v>3</v>
      </c>
      <c r="C48" s="54"/>
      <c r="D48" s="54">
        <v>0</v>
      </c>
      <c r="E48" s="54"/>
      <c r="F48" s="54" t="s">
        <v>72</v>
      </c>
      <c r="G48" s="54"/>
      <c r="H48" s="54" t="s">
        <v>72</v>
      </c>
      <c r="I48" s="54"/>
      <c r="J48" s="54" t="s">
        <v>72</v>
      </c>
      <c r="K48" s="54"/>
      <c r="L48" s="54" t="s">
        <v>72</v>
      </c>
      <c r="M48" s="54"/>
      <c r="N48" s="54" t="s">
        <v>72</v>
      </c>
      <c r="O48" s="54"/>
      <c r="P48" s="54" t="s">
        <v>72</v>
      </c>
      <c r="Q48" s="54"/>
      <c r="R48" s="54" t="s">
        <v>72</v>
      </c>
      <c r="S48" s="54"/>
      <c r="T48" s="54" t="s">
        <v>72</v>
      </c>
      <c r="U48" s="54"/>
      <c r="V48" s="54" t="s">
        <v>72</v>
      </c>
      <c r="W48" s="54"/>
      <c r="X48" s="54" t="s">
        <v>72</v>
      </c>
      <c r="Y48" s="54"/>
      <c r="Z48" s="54" t="s">
        <v>72</v>
      </c>
      <c r="AA48" s="54"/>
      <c r="AB48" s="54" t="s">
        <v>72</v>
      </c>
      <c r="AC48" s="54"/>
      <c r="AD48" s="54" t="s">
        <v>72</v>
      </c>
      <c r="AE48" s="54"/>
      <c r="AF48" s="54" t="s">
        <v>72</v>
      </c>
      <c r="AG48" s="54"/>
      <c r="AH48" s="54" t="s">
        <v>72</v>
      </c>
      <c r="AI48" s="54"/>
      <c r="AJ48" s="54" t="s">
        <v>72</v>
      </c>
      <c r="AK48" s="54"/>
      <c r="AL48" s="54" t="s">
        <v>72</v>
      </c>
      <c r="AM48" s="54"/>
      <c r="AN48" s="54" t="s">
        <v>72</v>
      </c>
      <c r="AO48" s="54"/>
      <c r="AP48" s="54" t="s">
        <v>72</v>
      </c>
      <c r="AQ48" s="54"/>
      <c r="AR48" s="54" t="s">
        <v>72</v>
      </c>
      <c r="AS48" s="54"/>
      <c r="AT48" s="54">
        <v>1</v>
      </c>
      <c r="AU48" s="54"/>
      <c r="AV48" s="54" t="s">
        <v>72</v>
      </c>
      <c r="AW48" s="54"/>
      <c r="AX48" s="54" t="s">
        <v>72</v>
      </c>
      <c r="AY48" s="54"/>
      <c r="AZ48" s="54" t="s">
        <v>72</v>
      </c>
      <c r="BA48" s="54"/>
      <c r="BB48" s="54" t="s">
        <v>72</v>
      </c>
      <c r="BC48" s="54"/>
      <c r="BD48" s="54" t="s">
        <v>72</v>
      </c>
      <c r="BE48" s="54"/>
      <c r="BF48" s="54" t="s">
        <v>72</v>
      </c>
      <c r="BG48" s="54"/>
      <c r="BH48" s="54" t="s">
        <v>72</v>
      </c>
      <c r="BI48" s="54"/>
      <c r="BJ48" s="54" t="s">
        <v>72</v>
      </c>
      <c r="BK48" s="54"/>
      <c r="BL48" s="54" t="s">
        <v>72</v>
      </c>
    </row>
    <row r="49" spans="1:64" x14ac:dyDescent="0.2">
      <c r="A49" s="47" t="s">
        <v>88</v>
      </c>
      <c r="B49" s="54">
        <v>7</v>
      </c>
      <c r="C49" s="54"/>
      <c r="D49" s="54" t="s">
        <v>72</v>
      </c>
      <c r="E49" s="54"/>
      <c r="F49" s="54" t="s">
        <v>72</v>
      </c>
      <c r="G49" s="54"/>
      <c r="H49" s="54" t="s">
        <v>72</v>
      </c>
      <c r="I49" s="54"/>
      <c r="J49" s="54" t="s">
        <v>72</v>
      </c>
      <c r="K49" s="54"/>
      <c r="L49" s="54" t="s">
        <v>72</v>
      </c>
      <c r="M49" s="54"/>
      <c r="N49" s="54" t="s">
        <v>72</v>
      </c>
      <c r="O49" s="54"/>
      <c r="P49" s="54" t="s">
        <v>72</v>
      </c>
      <c r="Q49" s="54"/>
      <c r="R49" s="54">
        <v>10</v>
      </c>
      <c r="S49" s="54"/>
      <c r="T49" s="54" t="s">
        <v>72</v>
      </c>
      <c r="U49" s="54"/>
      <c r="V49" s="54">
        <v>1</v>
      </c>
      <c r="W49" s="54"/>
      <c r="X49" s="54">
        <v>1</v>
      </c>
      <c r="Y49" s="54"/>
      <c r="Z49" s="54">
        <v>0</v>
      </c>
      <c r="AA49" s="54"/>
      <c r="AB49" s="54" t="s">
        <v>72</v>
      </c>
      <c r="AC49" s="54"/>
      <c r="AD49" s="54" t="s">
        <v>72</v>
      </c>
      <c r="AE49" s="54"/>
      <c r="AF49" s="54">
        <v>0</v>
      </c>
      <c r="AG49" s="54"/>
      <c r="AH49" s="54">
        <v>8</v>
      </c>
      <c r="AI49" s="54"/>
      <c r="AJ49" s="54" t="s">
        <v>72</v>
      </c>
      <c r="AK49" s="54"/>
      <c r="AL49" s="54">
        <v>1</v>
      </c>
      <c r="AM49" s="54"/>
      <c r="AN49" s="54">
        <v>1</v>
      </c>
      <c r="AO49" s="54"/>
      <c r="AP49" s="54">
        <v>0</v>
      </c>
      <c r="AQ49" s="54"/>
      <c r="AR49" s="54" t="s">
        <v>72</v>
      </c>
      <c r="AS49" s="54"/>
      <c r="AT49" s="54" t="s">
        <v>72</v>
      </c>
      <c r="AU49" s="54"/>
      <c r="AV49" s="54">
        <v>0</v>
      </c>
      <c r="AW49" s="54"/>
      <c r="AX49" s="54">
        <v>8</v>
      </c>
      <c r="AY49" s="54"/>
      <c r="AZ49" s="54" t="s">
        <v>72</v>
      </c>
      <c r="BA49" s="54"/>
      <c r="BB49" s="54" t="s">
        <v>72</v>
      </c>
      <c r="BC49" s="54"/>
      <c r="BD49" s="54">
        <v>1</v>
      </c>
      <c r="BE49" s="54"/>
      <c r="BF49" s="54">
        <v>0</v>
      </c>
      <c r="BG49" s="54"/>
      <c r="BH49" s="54">
        <v>0</v>
      </c>
      <c r="BI49" s="54"/>
      <c r="BJ49" s="54">
        <v>2</v>
      </c>
      <c r="BK49" s="54"/>
      <c r="BL49" s="54">
        <v>0</v>
      </c>
    </row>
    <row r="50" spans="1:64" x14ac:dyDescent="0.2">
      <c r="B50" s="54"/>
      <c r="C50" s="54"/>
      <c r="D50" s="54"/>
      <c r="E50" s="54"/>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row>
    <row r="51" spans="1:64" x14ac:dyDescent="0.2">
      <c r="A51" s="45" t="s">
        <v>89</v>
      </c>
      <c r="B51" s="54"/>
      <c r="C51" s="54"/>
      <c r="D51" s="54"/>
      <c r="E51" s="54"/>
      <c r="F51" s="54"/>
      <c r="G51" s="54"/>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row>
    <row r="52" spans="1:64" x14ac:dyDescent="0.2">
      <c r="A52" s="47" t="s">
        <v>105</v>
      </c>
      <c r="B52" s="54">
        <v>1</v>
      </c>
      <c r="C52" s="54"/>
      <c r="D52" s="54" t="s">
        <v>72</v>
      </c>
      <c r="E52" s="54"/>
      <c r="F52" s="54" t="s">
        <v>72</v>
      </c>
      <c r="G52" s="54"/>
      <c r="H52" s="54" t="s">
        <v>72</v>
      </c>
      <c r="I52" s="54"/>
      <c r="J52" s="54" t="s">
        <v>72</v>
      </c>
      <c r="K52" s="54"/>
      <c r="L52" s="54" t="s">
        <v>72</v>
      </c>
      <c r="M52" s="54"/>
      <c r="N52" s="54" t="s">
        <v>72</v>
      </c>
      <c r="O52" s="54"/>
      <c r="P52" s="54" t="s">
        <v>72</v>
      </c>
      <c r="Q52" s="54"/>
      <c r="R52" s="54" t="s">
        <v>72</v>
      </c>
      <c r="S52" s="54"/>
      <c r="T52" s="54" t="s">
        <v>72</v>
      </c>
      <c r="U52" s="54"/>
      <c r="V52" s="54" t="s">
        <v>72</v>
      </c>
      <c r="W52" s="54"/>
      <c r="X52" s="54" t="s">
        <v>72</v>
      </c>
      <c r="Y52" s="54"/>
      <c r="Z52" s="54" t="s">
        <v>72</v>
      </c>
      <c r="AA52" s="54"/>
      <c r="AB52" s="54" t="s">
        <v>72</v>
      </c>
      <c r="AC52" s="54"/>
      <c r="AD52" s="54" t="s">
        <v>72</v>
      </c>
      <c r="AE52" s="54"/>
      <c r="AF52" s="54" t="s">
        <v>72</v>
      </c>
      <c r="AG52" s="54"/>
      <c r="AH52" s="54" t="s">
        <v>72</v>
      </c>
      <c r="AI52" s="54"/>
      <c r="AJ52" s="54" t="s">
        <v>72</v>
      </c>
      <c r="AK52" s="54"/>
      <c r="AL52" s="54" t="s">
        <v>72</v>
      </c>
      <c r="AM52" s="54"/>
      <c r="AN52" s="54" t="s">
        <v>72</v>
      </c>
      <c r="AO52" s="54"/>
      <c r="AP52" s="54" t="s">
        <v>72</v>
      </c>
      <c r="AQ52" s="54"/>
      <c r="AR52" s="54" t="s">
        <v>72</v>
      </c>
      <c r="AS52" s="54"/>
      <c r="AT52" s="54" t="s">
        <v>72</v>
      </c>
      <c r="AU52" s="54"/>
      <c r="AV52" s="54" t="s">
        <v>72</v>
      </c>
      <c r="AW52" s="54"/>
      <c r="AX52" s="54" t="s">
        <v>72</v>
      </c>
      <c r="AY52" s="54"/>
      <c r="AZ52" s="54" t="s">
        <v>72</v>
      </c>
      <c r="BA52" s="54"/>
      <c r="BB52" s="54" t="s">
        <v>72</v>
      </c>
      <c r="BC52" s="54"/>
      <c r="BD52" s="54" t="s">
        <v>72</v>
      </c>
      <c r="BE52" s="54"/>
      <c r="BF52" s="54" t="s">
        <v>72</v>
      </c>
      <c r="BG52" s="54"/>
      <c r="BH52" s="54" t="s">
        <v>72</v>
      </c>
      <c r="BI52" s="54"/>
      <c r="BJ52" s="54" t="s">
        <v>72</v>
      </c>
      <c r="BK52" s="54"/>
      <c r="BL52" s="54" t="s">
        <v>72</v>
      </c>
    </row>
    <row r="53" spans="1:64" x14ac:dyDescent="0.2">
      <c r="A53" s="47" t="s">
        <v>45</v>
      </c>
      <c r="B53" s="54">
        <v>4</v>
      </c>
      <c r="C53" s="54"/>
      <c r="D53" s="54">
        <v>3</v>
      </c>
      <c r="E53" s="54"/>
      <c r="F53" s="54" t="s">
        <v>72</v>
      </c>
      <c r="G53" s="54"/>
      <c r="H53" s="54" t="s">
        <v>72</v>
      </c>
      <c r="I53" s="54"/>
      <c r="J53" s="54" t="s">
        <v>72</v>
      </c>
      <c r="K53" s="54"/>
      <c r="L53" s="54" t="s">
        <v>72</v>
      </c>
      <c r="M53" s="54"/>
      <c r="N53" s="54" t="s">
        <v>72</v>
      </c>
      <c r="O53" s="54"/>
      <c r="P53" s="54" t="s">
        <v>72</v>
      </c>
      <c r="Q53" s="54"/>
      <c r="R53" s="54">
        <v>3</v>
      </c>
      <c r="S53" s="54"/>
      <c r="T53" s="54" t="s">
        <v>72</v>
      </c>
      <c r="U53" s="54"/>
      <c r="V53" s="54" t="s">
        <v>72</v>
      </c>
      <c r="W53" s="54"/>
      <c r="X53" s="54" t="s">
        <v>72</v>
      </c>
      <c r="Y53" s="54"/>
      <c r="Z53" s="54" t="s">
        <v>72</v>
      </c>
      <c r="AA53" s="54"/>
      <c r="AB53" s="54" t="s">
        <v>72</v>
      </c>
      <c r="AC53" s="54"/>
      <c r="AD53" s="54" t="s">
        <v>72</v>
      </c>
      <c r="AE53" s="54"/>
      <c r="AF53" s="54" t="s">
        <v>72</v>
      </c>
      <c r="AG53" s="54"/>
      <c r="AH53" s="54">
        <v>3</v>
      </c>
      <c r="AI53" s="54"/>
      <c r="AJ53" s="54">
        <v>2</v>
      </c>
      <c r="AK53" s="54"/>
      <c r="AL53" s="54" t="s">
        <v>72</v>
      </c>
      <c r="AM53" s="54"/>
      <c r="AN53" s="54" t="s">
        <v>72</v>
      </c>
      <c r="AO53" s="54"/>
      <c r="AP53" s="54" t="s">
        <v>72</v>
      </c>
      <c r="AQ53" s="54"/>
      <c r="AR53" s="54" t="s">
        <v>72</v>
      </c>
      <c r="AS53" s="54"/>
      <c r="AT53" s="54" t="s">
        <v>72</v>
      </c>
      <c r="AU53" s="54"/>
      <c r="AV53" s="54" t="s">
        <v>72</v>
      </c>
      <c r="AW53" s="54"/>
      <c r="AX53" s="54">
        <v>3</v>
      </c>
      <c r="AY53" s="54"/>
      <c r="AZ53" s="54" t="s">
        <v>72</v>
      </c>
      <c r="BA53" s="54"/>
      <c r="BB53" s="54" t="s">
        <v>72</v>
      </c>
      <c r="BC53" s="54"/>
      <c r="BD53" s="54" t="s">
        <v>72</v>
      </c>
      <c r="BE53" s="54"/>
      <c r="BF53" s="54" t="s">
        <v>72</v>
      </c>
      <c r="BG53" s="54"/>
      <c r="BH53" s="54" t="s">
        <v>72</v>
      </c>
      <c r="BI53" s="54"/>
      <c r="BJ53" s="54" t="s">
        <v>72</v>
      </c>
      <c r="BK53" s="54"/>
      <c r="BL53" s="54" t="s">
        <v>72</v>
      </c>
    </row>
    <row r="54" spans="1:64" x14ac:dyDescent="0.2">
      <c r="A54" s="47" t="s">
        <v>54</v>
      </c>
      <c r="B54" s="54" t="s">
        <v>72</v>
      </c>
      <c r="C54" s="54"/>
      <c r="D54" s="54" t="s">
        <v>72</v>
      </c>
      <c r="E54" s="54"/>
      <c r="F54" s="54">
        <v>0</v>
      </c>
      <c r="G54" s="54"/>
      <c r="H54" s="54" t="s">
        <v>72</v>
      </c>
      <c r="I54" s="54"/>
      <c r="J54" s="54" t="s">
        <v>72</v>
      </c>
      <c r="K54" s="54"/>
      <c r="L54" s="54" t="s">
        <v>72</v>
      </c>
      <c r="M54" s="54"/>
      <c r="N54" s="54" t="s">
        <v>72</v>
      </c>
      <c r="O54" s="54"/>
      <c r="P54" s="54" t="s">
        <v>72</v>
      </c>
      <c r="Q54" s="54"/>
      <c r="R54" s="54">
        <v>4</v>
      </c>
      <c r="S54" s="54"/>
      <c r="T54" s="54" t="s">
        <v>72</v>
      </c>
      <c r="U54" s="54"/>
      <c r="V54" s="54">
        <v>0</v>
      </c>
      <c r="W54" s="54"/>
      <c r="X54" s="54" t="s">
        <v>72</v>
      </c>
      <c r="Y54" s="54"/>
      <c r="Z54" s="54" t="s">
        <v>72</v>
      </c>
      <c r="AA54" s="54"/>
      <c r="AB54" s="54" t="s">
        <v>72</v>
      </c>
      <c r="AC54" s="54"/>
      <c r="AD54" s="54" t="s">
        <v>72</v>
      </c>
      <c r="AE54" s="54"/>
      <c r="AF54" s="54" t="s">
        <v>72</v>
      </c>
      <c r="AG54" s="54"/>
      <c r="AH54" s="54">
        <v>4</v>
      </c>
      <c r="AI54" s="54"/>
      <c r="AJ54" s="54" t="s">
        <v>72</v>
      </c>
      <c r="AK54" s="54"/>
      <c r="AL54" s="54">
        <v>0</v>
      </c>
      <c r="AM54" s="54"/>
      <c r="AN54" s="54" t="s">
        <v>72</v>
      </c>
      <c r="AO54" s="54"/>
      <c r="AP54" s="54" t="s">
        <v>72</v>
      </c>
      <c r="AQ54" s="54"/>
      <c r="AR54" s="54" t="s">
        <v>72</v>
      </c>
      <c r="AS54" s="54"/>
      <c r="AT54" s="54" t="s">
        <v>72</v>
      </c>
      <c r="AU54" s="54"/>
      <c r="AV54" s="54" t="s">
        <v>72</v>
      </c>
      <c r="AW54" s="54"/>
      <c r="AX54" s="54">
        <v>3</v>
      </c>
      <c r="AY54" s="54"/>
      <c r="AZ54" s="54" t="s">
        <v>72</v>
      </c>
      <c r="BA54" s="54"/>
      <c r="BB54" s="54">
        <v>0</v>
      </c>
      <c r="BC54" s="54"/>
      <c r="BD54" s="54" t="s">
        <v>72</v>
      </c>
      <c r="BE54" s="54"/>
      <c r="BF54" s="54">
        <v>0</v>
      </c>
      <c r="BG54" s="54"/>
      <c r="BH54" s="54" t="s">
        <v>72</v>
      </c>
      <c r="BI54" s="54"/>
      <c r="BJ54" s="54" t="s">
        <v>72</v>
      </c>
      <c r="BK54" s="54"/>
      <c r="BL54" s="54" t="s">
        <v>72</v>
      </c>
    </row>
    <row r="55" spans="1:64" x14ac:dyDescent="0.2">
      <c r="A55" s="47" t="s">
        <v>56</v>
      </c>
      <c r="B55" s="54">
        <v>2</v>
      </c>
      <c r="C55" s="54"/>
      <c r="D55" s="54" t="s">
        <v>72</v>
      </c>
      <c r="E55" s="54"/>
      <c r="F55" s="54">
        <v>0</v>
      </c>
      <c r="G55" s="54"/>
      <c r="H55" s="54" t="s">
        <v>72</v>
      </c>
      <c r="I55" s="54"/>
      <c r="J55" s="54" t="s">
        <v>72</v>
      </c>
      <c r="K55" s="54"/>
      <c r="L55" s="54" t="s">
        <v>72</v>
      </c>
      <c r="M55" s="54"/>
      <c r="N55" s="54" t="s">
        <v>72</v>
      </c>
      <c r="O55" s="54"/>
      <c r="P55" s="54" t="s">
        <v>72</v>
      </c>
      <c r="Q55" s="54"/>
      <c r="R55" s="54">
        <v>2</v>
      </c>
      <c r="S55" s="54"/>
      <c r="T55" s="54" t="s">
        <v>72</v>
      </c>
      <c r="U55" s="54"/>
      <c r="V55" s="54">
        <v>0</v>
      </c>
      <c r="W55" s="54"/>
      <c r="X55" s="54" t="s">
        <v>72</v>
      </c>
      <c r="Y55" s="54"/>
      <c r="Z55" s="54" t="s">
        <v>72</v>
      </c>
      <c r="AA55" s="54"/>
      <c r="AB55" s="54" t="s">
        <v>72</v>
      </c>
      <c r="AC55" s="54"/>
      <c r="AD55" s="54" t="s">
        <v>72</v>
      </c>
      <c r="AE55" s="54"/>
      <c r="AF55" s="54" t="s">
        <v>72</v>
      </c>
      <c r="AG55" s="54"/>
      <c r="AH55" s="54">
        <v>2</v>
      </c>
      <c r="AI55" s="54"/>
      <c r="AJ55" s="54" t="s">
        <v>72</v>
      </c>
      <c r="AK55" s="54"/>
      <c r="AL55" s="54" t="s">
        <v>72</v>
      </c>
      <c r="AM55" s="54"/>
      <c r="AN55" s="54" t="s">
        <v>72</v>
      </c>
      <c r="AO55" s="54"/>
      <c r="AP55" s="54" t="s">
        <v>72</v>
      </c>
      <c r="AQ55" s="54"/>
      <c r="AR55" s="54" t="s">
        <v>72</v>
      </c>
      <c r="AS55" s="54"/>
      <c r="AT55" s="54" t="s">
        <v>72</v>
      </c>
      <c r="AU55" s="54"/>
      <c r="AV55" s="54" t="s">
        <v>72</v>
      </c>
      <c r="AW55" s="54"/>
      <c r="AX55" s="54">
        <v>3</v>
      </c>
      <c r="AY55" s="54"/>
      <c r="AZ55" s="54" t="s">
        <v>72</v>
      </c>
      <c r="BA55" s="54"/>
      <c r="BB55" s="54" t="s">
        <v>72</v>
      </c>
      <c r="BC55" s="54"/>
      <c r="BD55" s="54" t="s">
        <v>72</v>
      </c>
      <c r="BE55" s="54"/>
      <c r="BF55" s="54" t="s">
        <v>72</v>
      </c>
      <c r="BG55" s="54"/>
      <c r="BH55" s="54" t="s">
        <v>72</v>
      </c>
      <c r="BI55" s="54"/>
      <c r="BJ55" s="54" t="s">
        <v>72</v>
      </c>
      <c r="BK55" s="54"/>
      <c r="BL55" s="54" t="s">
        <v>72</v>
      </c>
    </row>
    <row r="56" spans="1:64" x14ac:dyDescent="0.2">
      <c r="B56" s="54"/>
      <c r="C56" s="54"/>
      <c r="D56" s="54"/>
      <c r="E56" s="54"/>
      <c r="F56" s="5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row>
    <row r="57" spans="1:64" ht="13.5" x14ac:dyDescent="0.2">
      <c r="A57" s="100" t="s">
        <v>160</v>
      </c>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c r="AC57" s="101"/>
      <c r="AD57" s="101"/>
      <c r="AE57" s="101"/>
      <c r="AF57" s="101"/>
      <c r="AG57" s="101"/>
      <c r="AH57" s="101"/>
      <c r="AI57" s="101"/>
      <c r="AJ57" s="101"/>
      <c r="AK57" s="101"/>
      <c r="AL57" s="101"/>
      <c r="AM57" s="101"/>
      <c r="AN57" s="101"/>
      <c r="AO57" s="101"/>
      <c r="AP57" s="101"/>
      <c r="AQ57" s="101"/>
      <c r="AR57" s="101"/>
      <c r="AS57" s="101"/>
      <c r="AT57" s="101"/>
      <c r="AU57" s="101"/>
      <c r="AV57" s="101"/>
      <c r="AW57" s="101"/>
      <c r="AX57" s="101"/>
      <c r="AY57" s="101"/>
      <c r="AZ57" s="101"/>
      <c r="BA57" s="101"/>
      <c r="BB57" s="101"/>
      <c r="BC57" s="101"/>
      <c r="BD57" s="101"/>
      <c r="BE57" s="101"/>
      <c r="BF57" s="101"/>
      <c r="BG57" s="101"/>
      <c r="BH57" s="101"/>
      <c r="BI57" s="101"/>
      <c r="BJ57" s="101"/>
      <c r="BK57" s="101"/>
      <c r="BL57" s="101"/>
    </row>
    <row r="58" spans="1:64" x14ac:dyDescent="0.2">
      <c r="B58" s="54"/>
      <c r="C58" s="54"/>
      <c r="D58" s="54"/>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row>
    <row r="59" spans="1:64" x14ac:dyDescent="0.2">
      <c r="A59" s="43" t="s">
        <v>247</v>
      </c>
      <c r="B59" s="54"/>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c r="BH59" s="54"/>
      <c r="BI59" s="54"/>
      <c r="BJ59" s="54"/>
      <c r="BK59" s="54"/>
      <c r="BL59" s="54"/>
    </row>
    <row r="60" spans="1:64" x14ac:dyDescent="0.2">
      <c r="B60" s="54"/>
      <c r="C60" s="54"/>
      <c r="D60" s="54"/>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row>
    <row r="61" spans="1:64" x14ac:dyDescent="0.2">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row>
    <row r="62" spans="1:64" x14ac:dyDescent="0.2">
      <c r="B62" s="54"/>
      <c r="C62" s="54"/>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row>
    <row r="63" spans="1:64" x14ac:dyDescent="0.2">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row>
    <row r="64" spans="1:64" x14ac:dyDescent="0.2">
      <c r="B64" s="54"/>
      <c r="C64" s="54"/>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row>
    <row r="65" spans="2:64" x14ac:dyDescent="0.2">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54"/>
      <c r="AP65" s="54"/>
      <c r="AQ65" s="54"/>
      <c r="AR65" s="54"/>
      <c r="AS65" s="54"/>
      <c r="AT65" s="54"/>
      <c r="AU65" s="54"/>
      <c r="AV65" s="54"/>
      <c r="AW65" s="54"/>
      <c r="AX65" s="54"/>
      <c r="AY65" s="54"/>
      <c r="AZ65" s="54"/>
      <c r="BA65" s="54"/>
      <c r="BB65" s="54"/>
      <c r="BC65" s="54"/>
      <c r="BD65" s="54"/>
      <c r="BE65" s="54"/>
      <c r="BF65" s="54"/>
      <c r="BG65" s="54"/>
      <c r="BH65" s="54"/>
      <c r="BI65" s="54"/>
      <c r="BJ65" s="54"/>
      <c r="BK65" s="54"/>
      <c r="BL65" s="54"/>
    </row>
    <row r="66" spans="2:64" x14ac:dyDescent="0.2">
      <c r="B66" s="54"/>
      <c r="C66" s="54"/>
      <c r="D66" s="54"/>
      <c r="E66" s="54"/>
      <c r="F66" s="54"/>
      <c r="G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W66" s="54"/>
      <c r="AX66" s="54"/>
      <c r="AY66" s="54"/>
      <c r="AZ66" s="54"/>
      <c r="BA66" s="54"/>
      <c r="BB66" s="54"/>
      <c r="BC66" s="54"/>
      <c r="BD66" s="54"/>
      <c r="BE66" s="54"/>
      <c r="BF66" s="54"/>
      <c r="BG66" s="54"/>
      <c r="BH66" s="54"/>
      <c r="BI66" s="54"/>
      <c r="BJ66" s="54"/>
      <c r="BK66" s="54"/>
      <c r="BL66" s="54"/>
    </row>
    <row r="67" spans="2:64" x14ac:dyDescent="0.2">
      <c r="B67" s="54"/>
      <c r="C67" s="54"/>
      <c r="D67" s="54"/>
      <c r="E67" s="54"/>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4"/>
      <c r="AL67" s="54"/>
      <c r="AM67" s="54"/>
      <c r="AN67" s="54"/>
      <c r="AO67" s="54"/>
      <c r="AP67" s="54"/>
      <c r="AQ67" s="54"/>
      <c r="AR67" s="54"/>
      <c r="AS67" s="54"/>
      <c r="AT67" s="54"/>
      <c r="AU67" s="54"/>
      <c r="AV67" s="54"/>
      <c r="AW67" s="54"/>
      <c r="AX67" s="54"/>
      <c r="AY67" s="54"/>
      <c r="AZ67" s="54"/>
      <c r="BA67" s="54"/>
      <c r="BB67" s="54"/>
      <c r="BC67" s="54"/>
      <c r="BD67" s="54"/>
      <c r="BE67" s="54"/>
      <c r="BF67" s="54"/>
      <c r="BG67" s="54"/>
      <c r="BH67" s="54"/>
      <c r="BI67" s="54"/>
      <c r="BJ67" s="54"/>
      <c r="BK67" s="54"/>
      <c r="BL67" s="54"/>
    </row>
    <row r="68" spans="2:64" x14ac:dyDescent="0.2">
      <c r="B68" s="54"/>
      <c r="C68" s="54"/>
      <c r="D68" s="54"/>
      <c r="E68" s="54"/>
      <c r="F68" s="54"/>
      <c r="G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row>
    <row r="69" spans="2:64" x14ac:dyDescent="0.2">
      <c r="B69" s="54"/>
      <c r="C69" s="54"/>
      <c r="D69" s="54"/>
      <c r="E69" s="54"/>
      <c r="F69" s="54"/>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row>
    <row r="70" spans="2:64" x14ac:dyDescent="0.2">
      <c r="B70" s="54"/>
      <c r="C70" s="54"/>
      <c r="D70" s="54"/>
      <c r="E70" s="54"/>
      <c r="F70" s="54"/>
      <c r="G70" s="54"/>
      <c r="H70" s="54"/>
      <c r="I70" s="54"/>
      <c r="J70" s="54"/>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row>
    <row r="71" spans="2:64" x14ac:dyDescent="0.2">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4"/>
      <c r="BL71" s="54"/>
    </row>
    <row r="72" spans="2:64" x14ac:dyDescent="0.2">
      <c r="B72" s="54"/>
      <c r="C72" s="54"/>
      <c r="D72" s="54"/>
      <c r="E72" s="54"/>
      <c r="F72" s="54"/>
      <c r="G72" s="54"/>
      <c r="H72" s="54"/>
      <c r="I72" s="54"/>
      <c r="J72" s="54"/>
      <c r="K72" s="54"/>
      <c r="L72" s="54"/>
      <c r="M72" s="54"/>
      <c r="N72" s="54"/>
      <c r="O72" s="54"/>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4"/>
      <c r="BL72" s="54"/>
    </row>
    <row r="73" spans="2:64" x14ac:dyDescent="0.2">
      <c r="B73" s="54"/>
      <c r="C73" s="54"/>
      <c r="D73" s="54"/>
      <c r="E73" s="54"/>
      <c r="F73" s="54"/>
      <c r="G73" s="54"/>
      <c r="H73" s="54"/>
      <c r="I73" s="54"/>
      <c r="J73" s="54"/>
      <c r="K73" s="54"/>
      <c r="L73" s="54"/>
      <c r="M73" s="54"/>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row>
    <row r="74" spans="2:64" x14ac:dyDescent="0.2">
      <c r="B74" s="54"/>
      <c r="C74" s="54"/>
      <c r="D74" s="54"/>
      <c r="E74" s="54"/>
      <c r="F74" s="54"/>
      <c r="G74" s="54"/>
      <c r="H74" s="54"/>
      <c r="I74" s="54"/>
      <c r="J74" s="54"/>
      <c r="K74" s="54"/>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c r="BI74" s="54"/>
      <c r="BJ74" s="54"/>
      <c r="BK74" s="54"/>
      <c r="BL74" s="54"/>
    </row>
    <row r="75" spans="2:64" x14ac:dyDescent="0.2">
      <c r="B75" s="54"/>
      <c r="C75" s="54"/>
      <c r="D75" s="54"/>
      <c r="E75" s="54"/>
      <c r="F75" s="54"/>
      <c r="G75" s="54"/>
      <c r="H75" s="54"/>
      <c r="I75" s="54"/>
      <c r="J75" s="54"/>
      <c r="K75" s="54"/>
      <c r="L75" s="54"/>
      <c r="M75" s="54"/>
      <c r="N75" s="54"/>
      <c r="O75" s="54"/>
      <c r="P75" s="54"/>
      <c r="Q75" s="54"/>
      <c r="R75" s="54"/>
      <c r="S75" s="54"/>
      <c r="T75" s="54"/>
      <c r="U75" s="54"/>
      <c r="V75" s="54"/>
      <c r="W75" s="54"/>
      <c r="X75" s="54"/>
      <c r="Y75" s="54"/>
      <c r="Z75" s="54"/>
      <c r="AA75" s="54"/>
      <c r="AB75" s="54"/>
      <c r="AC75" s="54"/>
      <c r="AD75" s="54"/>
      <c r="AE75" s="54"/>
      <c r="AF75" s="54"/>
      <c r="AG75" s="54"/>
      <c r="AH75" s="54"/>
      <c r="AI75" s="54"/>
      <c r="AJ75" s="54"/>
      <c r="AK75" s="54"/>
      <c r="AL75" s="54"/>
      <c r="AM75" s="54"/>
      <c r="AN75" s="54"/>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row>
    <row r="76" spans="2:64" x14ac:dyDescent="0.2">
      <c r="B76" s="54"/>
      <c r="C76" s="54"/>
      <c r="D76" s="54"/>
      <c r="E76" s="54"/>
      <c r="F76" s="54"/>
      <c r="G76" s="54"/>
      <c r="H76" s="54"/>
      <c r="I76" s="54"/>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c r="AO76" s="54"/>
      <c r="AP76" s="54"/>
      <c r="AQ76" s="54"/>
      <c r="AR76" s="54"/>
      <c r="AS76" s="54"/>
      <c r="AT76" s="54"/>
      <c r="AU76" s="54"/>
      <c r="AV76" s="54"/>
      <c r="AW76" s="54"/>
      <c r="AX76" s="54"/>
      <c r="AY76" s="54"/>
      <c r="AZ76" s="54"/>
      <c r="BA76" s="54"/>
      <c r="BB76" s="54"/>
      <c r="BC76" s="54"/>
      <c r="BD76" s="54"/>
      <c r="BE76" s="54"/>
      <c r="BF76" s="54"/>
      <c r="BG76" s="54"/>
      <c r="BH76" s="54"/>
      <c r="BI76" s="54"/>
      <c r="BJ76" s="54"/>
      <c r="BK76" s="54"/>
      <c r="BL76" s="54"/>
    </row>
    <row r="77" spans="2:64" x14ac:dyDescent="0.2">
      <c r="B77" s="54"/>
      <c r="C77" s="54"/>
      <c r="D77" s="54"/>
      <c r="E77" s="54"/>
      <c r="F77" s="54"/>
      <c r="G77" s="54"/>
      <c r="H77" s="54"/>
      <c r="I77" s="54"/>
      <c r="J77" s="54"/>
      <c r="K77" s="54"/>
      <c r="L77" s="54"/>
      <c r="M77" s="54"/>
      <c r="N77" s="54"/>
      <c r="O77" s="54"/>
      <c r="P77" s="54"/>
      <c r="Q77" s="54"/>
      <c r="R77" s="54"/>
      <c r="S77" s="54"/>
      <c r="T77" s="54"/>
      <c r="U77" s="54"/>
      <c r="V77" s="54"/>
      <c r="W77" s="54"/>
      <c r="X77" s="54"/>
      <c r="Y77" s="54"/>
      <c r="Z77" s="54"/>
      <c r="AA77" s="54"/>
      <c r="AB77" s="54"/>
      <c r="AC77" s="54"/>
      <c r="AD77" s="54"/>
      <c r="AE77" s="54"/>
      <c r="AF77" s="54"/>
      <c r="AG77" s="54"/>
      <c r="AH77" s="54"/>
      <c r="AI77" s="54"/>
      <c r="AJ77" s="54"/>
      <c r="AK77" s="54"/>
      <c r="AL77" s="54"/>
      <c r="AM77" s="54"/>
      <c r="AN77" s="54"/>
      <c r="AO77" s="54"/>
      <c r="AP77" s="54"/>
      <c r="AQ77" s="54"/>
      <c r="AR77" s="54"/>
      <c r="AS77" s="54"/>
      <c r="AT77" s="54"/>
      <c r="AU77" s="54"/>
      <c r="AV77" s="54"/>
      <c r="AW77" s="54"/>
      <c r="AX77" s="54"/>
      <c r="AY77" s="54"/>
      <c r="AZ77" s="54"/>
      <c r="BA77" s="54"/>
      <c r="BB77" s="54"/>
      <c r="BC77" s="54"/>
      <c r="BD77" s="54"/>
      <c r="BE77" s="54"/>
      <c r="BF77" s="54"/>
      <c r="BG77" s="54"/>
      <c r="BH77" s="54"/>
      <c r="BI77" s="54"/>
      <c r="BJ77" s="54"/>
      <c r="BK77" s="54"/>
      <c r="BL77" s="54"/>
    </row>
    <row r="78" spans="2:64" x14ac:dyDescent="0.2">
      <c r="B78" s="54"/>
      <c r="C78" s="54"/>
      <c r="D78" s="54"/>
      <c r="E78" s="54"/>
      <c r="F78" s="54"/>
      <c r="G78" s="54"/>
      <c r="H78" s="54"/>
      <c r="I78" s="54"/>
      <c r="J78" s="54"/>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c r="AX78" s="54"/>
      <c r="AY78" s="54"/>
      <c r="AZ78" s="54"/>
      <c r="BA78" s="54"/>
      <c r="BB78" s="54"/>
      <c r="BC78" s="54"/>
      <c r="BD78" s="54"/>
      <c r="BE78" s="54"/>
      <c r="BF78" s="54"/>
      <c r="BG78" s="54"/>
      <c r="BH78" s="54"/>
      <c r="BI78" s="54"/>
      <c r="BJ78" s="54"/>
      <c r="BK78" s="54"/>
      <c r="BL78" s="54"/>
    </row>
    <row r="79" spans="2:64" x14ac:dyDescent="0.2">
      <c r="B79" s="54"/>
      <c r="C79" s="54"/>
      <c r="D79" s="54"/>
      <c r="E79" s="54"/>
      <c r="F79" s="54"/>
      <c r="G79" s="54"/>
      <c r="H79" s="54"/>
      <c r="I79" s="54"/>
      <c r="J79" s="54"/>
      <c r="K79" s="54"/>
      <c r="L79" s="54"/>
      <c r="M79" s="54"/>
      <c r="N79" s="54"/>
      <c r="O79" s="54"/>
      <c r="P79" s="54"/>
      <c r="Q79" s="54"/>
      <c r="R79" s="54"/>
      <c r="S79" s="54"/>
      <c r="T79" s="54"/>
      <c r="U79" s="54"/>
      <c r="V79" s="54"/>
      <c r="W79" s="54"/>
      <c r="X79" s="54"/>
      <c r="Y79" s="54"/>
      <c r="Z79" s="54"/>
      <c r="AA79" s="54"/>
      <c r="AB79" s="54"/>
      <c r="AC79" s="54"/>
      <c r="AD79" s="54"/>
      <c r="AE79" s="54"/>
      <c r="AF79" s="54"/>
      <c r="AG79" s="54"/>
      <c r="AH79" s="54"/>
      <c r="AI79" s="54"/>
      <c r="AJ79" s="54"/>
      <c r="AK79" s="54"/>
      <c r="AL79" s="54"/>
      <c r="AM79" s="54"/>
      <c r="AN79" s="54"/>
      <c r="AO79" s="54"/>
      <c r="AP79" s="54"/>
      <c r="AQ79" s="54"/>
      <c r="AR79" s="54"/>
      <c r="AS79" s="54"/>
      <c r="AT79" s="54"/>
      <c r="AU79" s="54"/>
      <c r="AV79" s="54"/>
      <c r="AW79" s="54"/>
      <c r="AX79" s="54"/>
      <c r="AY79" s="54"/>
      <c r="AZ79" s="54"/>
      <c r="BA79" s="54"/>
      <c r="BB79" s="54"/>
      <c r="BC79" s="54"/>
      <c r="BD79" s="54"/>
      <c r="BE79" s="54"/>
      <c r="BF79" s="54"/>
      <c r="BG79" s="54"/>
      <c r="BH79" s="54"/>
      <c r="BI79" s="54"/>
      <c r="BJ79" s="54"/>
      <c r="BK79" s="54"/>
      <c r="BL79" s="54"/>
    </row>
    <row r="80" spans="2:64" x14ac:dyDescent="0.2">
      <c r="B80" s="54"/>
      <c r="C80" s="54"/>
      <c r="D80" s="54"/>
      <c r="E80" s="54"/>
      <c r="F80" s="54"/>
      <c r="G80" s="54"/>
      <c r="H80" s="54"/>
      <c r="I80" s="54"/>
      <c r="J80" s="54"/>
      <c r="K80" s="54"/>
      <c r="L80" s="54"/>
      <c r="M80" s="54"/>
      <c r="N80" s="54"/>
      <c r="O80" s="54"/>
      <c r="P80" s="54"/>
      <c r="Q80" s="54"/>
      <c r="R80" s="54"/>
      <c r="S80" s="54"/>
      <c r="T80" s="54"/>
      <c r="U80" s="54"/>
      <c r="V80" s="54"/>
      <c r="W80" s="54"/>
      <c r="X80" s="54"/>
      <c r="Y80" s="54"/>
      <c r="Z80" s="54"/>
      <c r="AA80" s="54"/>
      <c r="AB80" s="54"/>
      <c r="AC80" s="54"/>
      <c r="AD80" s="54"/>
      <c r="AE80" s="54"/>
      <c r="AF80" s="54"/>
      <c r="AG80" s="54"/>
      <c r="AH80" s="54"/>
      <c r="AI80" s="54"/>
      <c r="AJ80" s="54"/>
      <c r="AK80" s="54"/>
      <c r="AL80" s="54"/>
      <c r="AM80" s="54"/>
      <c r="AN80" s="54"/>
      <c r="AO80" s="54"/>
      <c r="AP80" s="54"/>
      <c r="AQ80" s="54"/>
      <c r="AR80" s="54"/>
      <c r="AS80" s="54"/>
      <c r="AT80" s="54"/>
      <c r="AU80" s="54"/>
      <c r="AV80" s="54"/>
      <c r="AW80" s="54"/>
      <c r="AX80" s="54"/>
      <c r="AY80" s="54"/>
      <c r="AZ80" s="54"/>
      <c r="BA80" s="54"/>
      <c r="BB80" s="54"/>
      <c r="BC80" s="54"/>
      <c r="BD80" s="54"/>
      <c r="BE80" s="54"/>
      <c r="BF80" s="54"/>
      <c r="BG80" s="54"/>
      <c r="BH80" s="54"/>
      <c r="BI80" s="54"/>
      <c r="BJ80" s="54"/>
      <c r="BK80" s="54"/>
      <c r="BL80" s="54"/>
    </row>
    <row r="81" spans="2:64" x14ac:dyDescent="0.2">
      <c r="B81" s="54"/>
      <c r="C81" s="54"/>
      <c r="D81" s="54"/>
      <c r="E81" s="54"/>
      <c r="F81" s="54"/>
      <c r="G81" s="54"/>
      <c r="H81" s="54"/>
      <c r="I81" s="54"/>
      <c r="J81" s="54"/>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4"/>
      <c r="AS81" s="54"/>
      <c r="AT81" s="54"/>
      <c r="AU81" s="54"/>
      <c r="AV81" s="54"/>
      <c r="AW81" s="54"/>
      <c r="AX81" s="54"/>
      <c r="AY81" s="54"/>
      <c r="AZ81" s="54"/>
      <c r="BA81" s="54"/>
      <c r="BB81" s="54"/>
      <c r="BC81" s="54"/>
      <c r="BD81" s="54"/>
      <c r="BE81" s="54"/>
      <c r="BF81" s="54"/>
      <c r="BG81" s="54"/>
      <c r="BH81" s="54"/>
      <c r="BI81" s="54"/>
      <c r="BJ81" s="54"/>
      <c r="BK81" s="54"/>
      <c r="BL81" s="54"/>
    </row>
    <row r="82" spans="2:64" x14ac:dyDescent="0.2">
      <c r="B82" s="54"/>
      <c r="C82" s="54"/>
      <c r="D82" s="54"/>
      <c r="E82" s="54"/>
      <c r="F82" s="54"/>
      <c r="G82" s="54"/>
      <c r="H82" s="54"/>
      <c r="I82" s="54"/>
      <c r="J82" s="54"/>
      <c r="K82" s="54"/>
      <c r="L82" s="54"/>
      <c r="M82" s="54"/>
      <c r="N82" s="54"/>
      <c r="O82" s="54"/>
      <c r="P82" s="54"/>
      <c r="Q82" s="54"/>
      <c r="R82" s="54"/>
      <c r="S82" s="54"/>
      <c r="T82" s="54"/>
      <c r="U82" s="54"/>
      <c r="V82" s="54"/>
      <c r="W82" s="54"/>
      <c r="X82" s="54"/>
      <c r="Y82" s="54"/>
      <c r="Z82" s="54"/>
      <c r="AA82" s="54"/>
      <c r="AB82" s="54"/>
      <c r="AC82" s="54"/>
      <c r="AD82" s="54"/>
      <c r="AE82" s="54"/>
      <c r="AF82" s="54"/>
      <c r="AG82" s="54"/>
      <c r="AH82" s="54"/>
      <c r="AI82" s="54"/>
      <c r="AJ82" s="54"/>
      <c r="AK82" s="54"/>
      <c r="AL82" s="54"/>
      <c r="AM82" s="54"/>
      <c r="AN82" s="54"/>
      <c r="AO82" s="54"/>
      <c r="AP82" s="54"/>
      <c r="AQ82" s="54"/>
      <c r="AR82" s="54"/>
      <c r="AS82" s="54"/>
      <c r="AT82" s="54"/>
      <c r="AU82" s="54"/>
      <c r="AV82" s="54"/>
      <c r="AW82" s="54"/>
      <c r="AX82" s="54"/>
      <c r="AY82" s="54"/>
      <c r="AZ82" s="54"/>
      <c r="BA82" s="54"/>
      <c r="BB82" s="54"/>
      <c r="BC82" s="54"/>
      <c r="BD82" s="54"/>
      <c r="BE82" s="54"/>
      <c r="BF82" s="54"/>
      <c r="BG82" s="54"/>
      <c r="BH82" s="54"/>
      <c r="BI82" s="54"/>
      <c r="BJ82" s="54"/>
      <c r="BK82" s="54"/>
      <c r="BL82" s="54"/>
    </row>
    <row r="83" spans="2:64" x14ac:dyDescent="0.2">
      <c r="B83" s="54"/>
      <c r="C83" s="54"/>
      <c r="D83" s="54"/>
      <c r="E83" s="54"/>
      <c r="F83" s="54"/>
      <c r="G83" s="54"/>
      <c r="H83" s="54"/>
      <c r="I83" s="54"/>
      <c r="J83" s="54"/>
      <c r="K83" s="54"/>
      <c r="L83" s="54"/>
      <c r="M83" s="54"/>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54"/>
      <c r="AN83" s="54"/>
      <c r="AO83" s="54"/>
      <c r="AP83" s="54"/>
      <c r="AQ83" s="54"/>
      <c r="AR83" s="54"/>
      <c r="AS83" s="54"/>
      <c r="AT83" s="54"/>
      <c r="AU83" s="54"/>
      <c r="AV83" s="54"/>
      <c r="AW83" s="54"/>
      <c r="AX83" s="54"/>
      <c r="AY83" s="54"/>
      <c r="AZ83" s="54"/>
      <c r="BA83" s="54"/>
      <c r="BB83" s="54"/>
      <c r="BC83" s="54"/>
      <c r="BD83" s="54"/>
      <c r="BE83" s="54"/>
      <c r="BF83" s="54"/>
      <c r="BG83" s="54"/>
      <c r="BH83" s="54"/>
      <c r="BI83" s="54"/>
      <c r="BJ83" s="54"/>
      <c r="BK83" s="54"/>
      <c r="BL83" s="54"/>
    </row>
    <row r="84" spans="2:64" x14ac:dyDescent="0.2">
      <c r="B84" s="54"/>
      <c r="C84" s="54"/>
      <c r="D84" s="54"/>
      <c r="E84" s="54"/>
      <c r="F84" s="54"/>
      <c r="G84" s="54"/>
      <c r="H84" s="54"/>
      <c r="I84" s="54"/>
      <c r="J84" s="54"/>
      <c r="K84" s="54"/>
      <c r="L84" s="54"/>
      <c r="M84" s="54"/>
      <c r="N84" s="54"/>
      <c r="O84" s="54"/>
      <c r="P84" s="54"/>
      <c r="Q84" s="54"/>
      <c r="R84" s="54"/>
      <c r="S84" s="54"/>
      <c r="T84" s="54"/>
      <c r="U84" s="54"/>
      <c r="V84" s="54"/>
      <c r="W84" s="54"/>
      <c r="X84" s="54"/>
      <c r="Y84" s="54"/>
      <c r="Z84" s="54"/>
      <c r="AA84" s="54"/>
      <c r="AB84" s="54"/>
      <c r="AC84" s="54"/>
      <c r="AD84" s="54"/>
      <c r="AE84" s="54"/>
      <c r="AF84" s="54"/>
      <c r="AG84" s="54"/>
      <c r="AH84" s="54"/>
      <c r="AI84" s="54"/>
      <c r="AJ84" s="54"/>
      <c r="AK84" s="54"/>
      <c r="AL84" s="54"/>
      <c r="AM84" s="54"/>
      <c r="AN84" s="54"/>
      <c r="AO84" s="54"/>
      <c r="AP84" s="54"/>
      <c r="AQ84" s="54"/>
      <c r="AR84" s="54"/>
      <c r="AS84" s="54"/>
      <c r="AT84" s="54"/>
      <c r="AU84" s="54"/>
      <c r="AV84" s="54"/>
      <c r="AW84" s="54"/>
      <c r="AX84" s="54"/>
      <c r="AY84" s="54"/>
      <c r="AZ84" s="54"/>
      <c r="BA84" s="54"/>
      <c r="BB84" s="54"/>
      <c r="BC84" s="54"/>
      <c r="BD84" s="54"/>
      <c r="BE84" s="54"/>
      <c r="BF84" s="54"/>
      <c r="BG84" s="54"/>
      <c r="BH84" s="54"/>
      <c r="BI84" s="54"/>
      <c r="BJ84" s="54"/>
      <c r="BK84" s="54"/>
      <c r="BL84" s="54"/>
    </row>
    <row r="85" spans="2:64" x14ac:dyDescent="0.2">
      <c r="B85" s="54"/>
      <c r="C85" s="54"/>
      <c r="D85" s="54"/>
      <c r="E85" s="54"/>
      <c r="F85" s="54"/>
      <c r="G85" s="54"/>
      <c r="H85" s="54"/>
      <c r="I85" s="54"/>
      <c r="J85" s="54"/>
      <c r="K85" s="54"/>
      <c r="L85" s="54"/>
      <c r="M85" s="54"/>
      <c r="N85" s="54"/>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54"/>
      <c r="AU85" s="54"/>
      <c r="AV85" s="54"/>
      <c r="AW85" s="54"/>
      <c r="AX85" s="54"/>
      <c r="AY85" s="54"/>
      <c r="AZ85" s="54"/>
      <c r="BA85" s="54"/>
      <c r="BB85" s="54"/>
      <c r="BC85" s="54"/>
      <c r="BD85" s="54"/>
      <c r="BE85" s="54"/>
      <c r="BF85" s="54"/>
      <c r="BG85" s="54"/>
      <c r="BH85" s="54"/>
      <c r="BI85" s="54"/>
      <c r="BJ85" s="54"/>
      <c r="BK85" s="54"/>
      <c r="BL85" s="54"/>
    </row>
    <row r="86" spans="2:64" x14ac:dyDescent="0.2">
      <c r="B86" s="54"/>
      <c r="C86" s="54"/>
      <c r="D86" s="54"/>
      <c r="E86" s="54"/>
      <c r="F86" s="54"/>
      <c r="G86" s="54"/>
      <c r="H86" s="54"/>
      <c r="I86" s="54"/>
      <c r="J86" s="54"/>
      <c r="K86" s="54"/>
      <c r="L86" s="54"/>
      <c r="M86" s="54"/>
      <c r="N86" s="54"/>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54"/>
      <c r="AU86" s="54"/>
      <c r="AV86" s="54"/>
      <c r="AW86" s="54"/>
      <c r="AX86" s="54"/>
      <c r="AY86" s="54"/>
      <c r="AZ86" s="54"/>
      <c r="BA86" s="54"/>
      <c r="BB86" s="54"/>
      <c r="BC86" s="54"/>
      <c r="BD86" s="54"/>
      <c r="BE86" s="54"/>
      <c r="BF86" s="54"/>
      <c r="BG86" s="54"/>
      <c r="BH86" s="54"/>
      <c r="BI86" s="54"/>
      <c r="BJ86" s="54"/>
      <c r="BK86" s="54"/>
      <c r="BL86" s="54"/>
    </row>
    <row r="87" spans="2:64" x14ac:dyDescent="0.2">
      <c r="B87" s="54"/>
      <c r="C87" s="54"/>
      <c r="D87" s="54"/>
      <c r="E87" s="54"/>
      <c r="F87" s="54"/>
      <c r="G87" s="54"/>
      <c r="H87" s="54"/>
      <c r="I87" s="54"/>
      <c r="J87" s="54"/>
      <c r="K87" s="54"/>
      <c r="L87" s="54"/>
      <c r="M87" s="54"/>
      <c r="N87" s="54"/>
      <c r="O87" s="54"/>
      <c r="P87" s="54"/>
      <c r="Q87" s="54"/>
      <c r="R87" s="54"/>
      <c r="S87" s="54"/>
      <c r="T87" s="54"/>
      <c r="U87" s="54"/>
      <c r="V87" s="54"/>
      <c r="W87" s="54"/>
      <c r="X87" s="54"/>
      <c r="Y87" s="54"/>
      <c r="Z87" s="54"/>
      <c r="AA87" s="54"/>
      <c r="AB87" s="54"/>
      <c r="AC87" s="54"/>
      <c r="AD87" s="54"/>
      <c r="AE87" s="54"/>
      <c r="AF87" s="54"/>
      <c r="AG87" s="54"/>
      <c r="AH87" s="54"/>
      <c r="AI87" s="54"/>
      <c r="AJ87" s="54"/>
      <c r="AK87" s="54"/>
      <c r="AL87" s="54"/>
      <c r="AM87" s="54"/>
      <c r="AN87" s="54"/>
      <c r="AO87" s="54"/>
      <c r="AP87" s="54"/>
      <c r="AQ87" s="54"/>
      <c r="AR87" s="54"/>
      <c r="AS87" s="54"/>
      <c r="AT87" s="54"/>
      <c r="AU87" s="54"/>
      <c r="AV87" s="54"/>
      <c r="AW87" s="54"/>
      <c r="AX87" s="54"/>
      <c r="AY87" s="54"/>
      <c r="AZ87" s="54"/>
      <c r="BA87" s="54"/>
      <c r="BB87" s="54"/>
      <c r="BC87" s="54"/>
      <c r="BD87" s="54"/>
      <c r="BE87" s="54"/>
      <c r="BF87" s="54"/>
      <c r="BG87" s="54"/>
      <c r="BH87" s="54"/>
      <c r="BI87" s="54"/>
      <c r="BJ87" s="54"/>
      <c r="BK87" s="54"/>
      <c r="BL87" s="54"/>
    </row>
    <row r="88" spans="2:64" x14ac:dyDescent="0.2">
      <c r="B88" s="54"/>
      <c r="C88" s="54"/>
      <c r="D88" s="54"/>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c r="AT88" s="54"/>
      <c r="AU88" s="54"/>
      <c r="AV88" s="54"/>
      <c r="AW88" s="54"/>
      <c r="AX88" s="54"/>
      <c r="AY88" s="54"/>
      <c r="AZ88" s="54"/>
      <c r="BA88" s="54"/>
      <c r="BB88" s="54"/>
      <c r="BC88" s="54"/>
      <c r="BD88" s="54"/>
      <c r="BE88" s="54"/>
      <c r="BF88" s="54"/>
      <c r="BG88" s="54"/>
      <c r="BH88" s="54"/>
      <c r="BI88" s="54"/>
      <c r="BJ88" s="54"/>
      <c r="BK88" s="54"/>
      <c r="BL88" s="54"/>
    </row>
    <row r="89" spans="2:64" x14ac:dyDescent="0.2">
      <c r="B89" s="54"/>
      <c r="C89" s="54"/>
      <c r="D89" s="54"/>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c r="AO89" s="54"/>
      <c r="AP89" s="54"/>
      <c r="AQ89" s="54"/>
      <c r="AR89" s="54"/>
      <c r="AS89" s="54"/>
      <c r="AT89" s="54"/>
      <c r="AU89" s="54"/>
      <c r="AV89" s="54"/>
      <c r="AW89" s="54"/>
      <c r="AX89" s="54"/>
      <c r="AY89" s="54"/>
      <c r="AZ89" s="54"/>
      <c r="BA89" s="54"/>
      <c r="BB89" s="54"/>
      <c r="BC89" s="54"/>
      <c r="BD89" s="54"/>
      <c r="BE89" s="54"/>
      <c r="BF89" s="54"/>
      <c r="BG89" s="54"/>
      <c r="BH89" s="54"/>
      <c r="BI89" s="54"/>
      <c r="BJ89" s="54"/>
      <c r="BK89" s="54"/>
      <c r="BL89" s="54"/>
    </row>
    <row r="90" spans="2:64" x14ac:dyDescent="0.2">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54"/>
      <c r="AT90" s="54"/>
      <c r="AU90" s="54"/>
      <c r="AV90" s="54"/>
      <c r="AW90" s="54"/>
      <c r="AX90" s="54"/>
      <c r="AY90" s="54"/>
      <c r="AZ90" s="54"/>
      <c r="BA90" s="54"/>
      <c r="BB90" s="54"/>
      <c r="BC90" s="54"/>
      <c r="BD90" s="54"/>
      <c r="BE90" s="54"/>
      <c r="BF90" s="54"/>
      <c r="BG90" s="54"/>
      <c r="BH90" s="54"/>
      <c r="BI90" s="54"/>
      <c r="BJ90" s="54"/>
      <c r="BK90" s="54"/>
      <c r="BL90" s="54"/>
    </row>
    <row r="91" spans="2:64" x14ac:dyDescent="0.2">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4"/>
      <c r="AT91" s="54"/>
      <c r="AU91" s="54"/>
      <c r="AV91" s="54"/>
      <c r="AW91" s="54"/>
      <c r="AX91" s="54"/>
      <c r="AY91" s="54"/>
      <c r="AZ91" s="54"/>
      <c r="BA91" s="54"/>
      <c r="BB91" s="54"/>
      <c r="BC91" s="54"/>
      <c r="BD91" s="54"/>
      <c r="BE91" s="54"/>
      <c r="BF91" s="54"/>
      <c r="BG91" s="54"/>
      <c r="BH91" s="54"/>
      <c r="BI91" s="54"/>
      <c r="BJ91" s="54"/>
      <c r="BK91" s="54"/>
      <c r="BL91" s="54"/>
    </row>
    <row r="92" spans="2:64" x14ac:dyDescent="0.2">
      <c r="B92" s="54"/>
      <c r="C92" s="54"/>
      <c r="D92" s="54"/>
      <c r="E92" s="54"/>
      <c r="F92" s="54"/>
      <c r="G92" s="54"/>
      <c r="H92" s="54"/>
      <c r="I92" s="54"/>
      <c r="J92" s="54"/>
      <c r="K92" s="54"/>
      <c r="L92" s="54"/>
      <c r="M92" s="54"/>
      <c r="N92" s="54"/>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c r="AO92" s="54"/>
      <c r="AP92" s="54"/>
      <c r="AQ92" s="54"/>
      <c r="AR92" s="54"/>
      <c r="AS92" s="54"/>
      <c r="AT92" s="54"/>
      <c r="AU92" s="54"/>
      <c r="AV92" s="54"/>
      <c r="AW92" s="54"/>
      <c r="AX92" s="54"/>
      <c r="AY92" s="54"/>
      <c r="AZ92" s="54"/>
      <c r="BA92" s="54"/>
      <c r="BB92" s="54"/>
      <c r="BC92" s="54"/>
      <c r="BD92" s="54"/>
      <c r="BE92" s="54"/>
      <c r="BF92" s="54"/>
      <c r="BG92" s="54"/>
      <c r="BH92" s="54"/>
      <c r="BI92" s="54"/>
      <c r="BJ92" s="54"/>
      <c r="BK92" s="54"/>
      <c r="BL92" s="54"/>
    </row>
    <row r="93" spans="2:64" x14ac:dyDescent="0.2">
      <c r="B93" s="54"/>
      <c r="C93" s="54"/>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4"/>
      <c r="AQ93" s="54"/>
      <c r="AR93" s="54"/>
      <c r="AS93" s="54"/>
      <c r="AT93" s="54"/>
      <c r="AU93" s="54"/>
      <c r="AV93" s="54"/>
      <c r="AW93" s="54"/>
      <c r="AX93" s="54"/>
      <c r="AY93" s="54"/>
      <c r="AZ93" s="54"/>
      <c r="BA93" s="54"/>
      <c r="BB93" s="54"/>
      <c r="BC93" s="54"/>
      <c r="BD93" s="54"/>
      <c r="BE93" s="54"/>
      <c r="BF93" s="54"/>
      <c r="BG93" s="54"/>
      <c r="BH93" s="54"/>
      <c r="BI93" s="54"/>
      <c r="BJ93" s="54"/>
      <c r="BK93" s="54"/>
      <c r="BL93" s="54"/>
    </row>
    <row r="94" spans="2:64" x14ac:dyDescent="0.2">
      <c r="B94" s="54"/>
      <c r="C94" s="54"/>
      <c r="D94" s="54"/>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4"/>
      <c r="AQ94" s="54"/>
      <c r="AR94" s="54"/>
      <c r="AS94" s="54"/>
      <c r="AT94" s="54"/>
      <c r="AU94" s="54"/>
      <c r="AV94" s="54"/>
      <c r="AW94" s="54"/>
      <c r="AX94" s="54"/>
      <c r="AY94" s="54"/>
      <c r="AZ94" s="54"/>
      <c r="BA94" s="54"/>
      <c r="BB94" s="54"/>
      <c r="BC94" s="54"/>
      <c r="BD94" s="54"/>
      <c r="BE94" s="54"/>
      <c r="BF94" s="54"/>
      <c r="BG94" s="54"/>
      <c r="BH94" s="54"/>
      <c r="BI94" s="54"/>
      <c r="BJ94" s="54"/>
      <c r="BK94" s="54"/>
      <c r="BL94" s="54"/>
    </row>
    <row r="95" spans="2:64" x14ac:dyDescent="0.2">
      <c r="B95" s="54"/>
      <c r="C95" s="54"/>
      <c r="D95" s="54"/>
      <c r="E95" s="54"/>
      <c r="F95" s="54"/>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4"/>
      <c r="AQ95" s="54"/>
      <c r="AR95" s="54"/>
      <c r="AS95" s="54"/>
      <c r="AT95" s="54"/>
      <c r="AU95" s="54"/>
      <c r="AV95" s="54"/>
      <c r="AW95" s="54"/>
      <c r="AX95" s="54"/>
      <c r="AY95" s="54"/>
      <c r="AZ95" s="54"/>
      <c r="BA95" s="54"/>
      <c r="BB95" s="54"/>
      <c r="BC95" s="54"/>
      <c r="BD95" s="54"/>
      <c r="BE95" s="54"/>
      <c r="BF95" s="54"/>
      <c r="BG95" s="54"/>
      <c r="BH95" s="54"/>
      <c r="BI95" s="54"/>
      <c r="BJ95" s="54"/>
      <c r="BK95" s="54"/>
      <c r="BL95" s="54"/>
    </row>
    <row r="96" spans="2:64" x14ac:dyDescent="0.2">
      <c r="B96" s="54"/>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c r="AS96" s="54"/>
      <c r="AT96" s="54"/>
      <c r="AU96" s="54"/>
      <c r="AV96" s="54"/>
      <c r="AW96" s="54"/>
      <c r="AX96" s="54"/>
      <c r="AY96" s="54"/>
      <c r="AZ96" s="54"/>
      <c r="BA96" s="54"/>
      <c r="BB96" s="54"/>
      <c r="BC96" s="54"/>
      <c r="BD96" s="54"/>
      <c r="BE96" s="54"/>
      <c r="BF96" s="54"/>
      <c r="BG96" s="54"/>
      <c r="BH96" s="54"/>
      <c r="BI96" s="54"/>
      <c r="BJ96" s="54"/>
      <c r="BK96" s="54"/>
      <c r="BL96" s="54"/>
    </row>
    <row r="97" spans="2:64" x14ac:dyDescent="0.2">
      <c r="B97" s="54"/>
      <c r="C97" s="54"/>
      <c r="D97" s="54"/>
      <c r="E97" s="54"/>
      <c r="F97" s="54"/>
      <c r="G97" s="54"/>
      <c r="H97" s="54"/>
      <c r="I97" s="54"/>
      <c r="J97" s="54"/>
      <c r="K97" s="54"/>
      <c r="L97" s="54"/>
      <c r="M97" s="54"/>
      <c r="N97" s="54"/>
      <c r="O97" s="54"/>
      <c r="P97" s="54"/>
      <c r="Q97" s="54"/>
      <c r="R97" s="54"/>
      <c r="S97" s="54"/>
      <c r="T97" s="54"/>
      <c r="U97" s="54"/>
      <c r="V97" s="54"/>
      <c r="W97" s="54"/>
      <c r="X97" s="54"/>
      <c r="Y97" s="54"/>
      <c r="Z97" s="54"/>
      <c r="AA97" s="54"/>
      <c r="AB97" s="54"/>
      <c r="AC97" s="54"/>
      <c r="AD97" s="54"/>
      <c r="AE97" s="54"/>
      <c r="AF97" s="54"/>
      <c r="AG97" s="54"/>
      <c r="AH97" s="54"/>
      <c r="AI97" s="54"/>
      <c r="AJ97" s="54"/>
      <c r="AK97" s="54"/>
      <c r="AL97" s="54"/>
      <c r="AM97" s="54"/>
      <c r="AN97" s="54"/>
      <c r="AO97" s="54"/>
      <c r="AP97" s="54"/>
      <c r="AQ97" s="54"/>
      <c r="AR97" s="54"/>
      <c r="AS97" s="54"/>
      <c r="AT97" s="54"/>
      <c r="AU97" s="54"/>
      <c r="AV97" s="54"/>
      <c r="AW97" s="54"/>
      <c r="AX97" s="54"/>
      <c r="AY97" s="54"/>
      <c r="AZ97" s="54"/>
      <c r="BA97" s="54"/>
      <c r="BB97" s="54"/>
      <c r="BC97" s="54"/>
      <c r="BD97" s="54"/>
      <c r="BE97" s="54"/>
      <c r="BF97" s="54"/>
      <c r="BG97" s="54"/>
      <c r="BH97" s="54"/>
      <c r="BI97" s="54"/>
      <c r="BJ97" s="54"/>
      <c r="BK97" s="54"/>
      <c r="BL97" s="54"/>
    </row>
    <row r="98" spans="2:64" x14ac:dyDescent="0.2">
      <c r="B98" s="54"/>
      <c r="C98" s="54"/>
      <c r="D98" s="54"/>
      <c r="E98" s="54"/>
      <c r="F98" s="54"/>
      <c r="G98" s="54"/>
      <c r="H98" s="54"/>
      <c r="I98" s="54"/>
      <c r="J98" s="54"/>
      <c r="K98" s="54"/>
      <c r="L98" s="54"/>
      <c r="M98" s="54"/>
      <c r="N98" s="54"/>
      <c r="O98" s="54"/>
      <c r="P98" s="54"/>
      <c r="Q98" s="54"/>
      <c r="R98" s="54"/>
      <c r="S98" s="54"/>
      <c r="T98" s="54"/>
      <c r="U98" s="54"/>
      <c r="V98" s="54"/>
      <c r="W98" s="54"/>
      <c r="X98" s="54"/>
      <c r="Y98" s="54"/>
      <c r="Z98" s="54"/>
      <c r="AA98" s="54"/>
      <c r="AB98" s="54"/>
      <c r="AC98" s="54"/>
      <c r="AD98" s="54"/>
      <c r="AE98" s="54"/>
      <c r="AF98" s="54"/>
      <c r="AG98" s="54"/>
      <c r="AH98" s="54"/>
      <c r="AI98" s="54"/>
      <c r="AJ98" s="54"/>
      <c r="AK98" s="54"/>
      <c r="AL98" s="54"/>
      <c r="AM98" s="54"/>
      <c r="AN98" s="54"/>
      <c r="AO98" s="54"/>
      <c r="AP98" s="54"/>
      <c r="AQ98" s="54"/>
      <c r="AR98" s="54"/>
      <c r="AS98" s="54"/>
      <c r="AT98" s="54"/>
      <c r="AU98" s="54"/>
      <c r="AV98" s="54"/>
      <c r="AW98" s="54"/>
      <c r="AX98" s="54"/>
      <c r="AY98" s="54"/>
      <c r="AZ98" s="54"/>
      <c r="BA98" s="54"/>
      <c r="BB98" s="54"/>
      <c r="BC98" s="54"/>
      <c r="BD98" s="54"/>
      <c r="BE98" s="54"/>
      <c r="BF98" s="54"/>
      <c r="BG98" s="54"/>
      <c r="BH98" s="54"/>
      <c r="BI98" s="54"/>
      <c r="BJ98" s="54"/>
      <c r="BK98" s="54"/>
      <c r="BL98" s="54"/>
    </row>
    <row r="99" spans="2:64" x14ac:dyDescent="0.2">
      <c r="B99" s="54"/>
      <c r="C99" s="54"/>
      <c r="D99" s="54"/>
      <c r="E99" s="54"/>
      <c r="F99" s="54"/>
      <c r="G99" s="54"/>
      <c r="H99" s="54"/>
      <c r="I99" s="54"/>
      <c r="J99" s="54"/>
      <c r="K99" s="54"/>
      <c r="L99" s="54"/>
      <c r="M99" s="54"/>
      <c r="N99" s="54"/>
      <c r="O99" s="54"/>
      <c r="P99" s="54"/>
      <c r="Q99" s="54"/>
      <c r="R99" s="54"/>
      <c r="S99" s="54"/>
      <c r="T99" s="54"/>
      <c r="U99" s="54"/>
      <c r="V99" s="54"/>
      <c r="W99" s="54"/>
      <c r="X99" s="54"/>
      <c r="Y99" s="54"/>
      <c r="Z99" s="54"/>
      <c r="AA99" s="54"/>
      <c r="AB99" s="54"/>
      <c r="AC99" s="54"/>
      <c r="AD99" s="54"/>
      <c r="AE99" s="54"/>
      <c r="AF99" s="54"/>
      <c r="AG99" s="54"/>
      <c r="AH99" s="54"/>
      <c r="AI99" s="54"/>
      <c r="AJ99" s="54"/>
      <c r="AK99" s="54"/>
      <c r="AL99" s="54"/>
      <c r="AM99" s="54"/>
      <c r="AN99" s="54"/>
      <c r="AO99" s="54"/>
      <c r="AP99" s="54"/>
      <c r="AQ99" s="54"/>
      <c r="AR99" s="54"/>
      <c r="AS99" s="54"/>
      <c r="AT99" s="54"/>
      <c r="AU99" s="54"/>
      <c r="AV99" s="54"/>
      <c r="AW99" s="54"/>
      <c r="AX99" s="54"/>
      <c r="AY99" s="54"/>
      <c r="AZ99" s="54"/>
      <c r="BA99" s="54"/>
      <c r="BB99" s="54"/>
      <c r="BC99" s="54"/>
      <c r="BD99" s="54"/>
      <c r="BE99" s="54"/>
      <c r="BF99" s="54"/>
      <c r="BG99" s="54"/>
      <c r="BH99" s="54"/>
      <c r="BI99" s="54"/>
      <c r="BJ99" s="54"/>
      <c r="BK99" s="54"/>
      <c r="BL99" s="54"/>
    </row>
    <row r="100" spans="2:64" x14ac:dyDescent="0.2">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c r="AA100" s="54"/>
      <c r="AB100" s="54"/>
      <c r="AC100" s="54"/>
      <c r="AD100" s="54"/>
      <c r="AE100" s="54"/>
      <c r="AF100" s="54"/>
      <c r="AG100" s="54"/>
      <c r="AH100" s="54"/>
      <c r="AI100" s="54"/>
      <c r="AJ100" s="54"/>
      <c r="AK100" s="54"/>
      <c r="AL100" s="54"/>
      <c r="AM100" s="54"/>
      <c r="AN100" s="54"/>
      <c r="AO100" s="54"/>
      <c r="AP100" s="54"/>
      <c r="AQ100" s="54"/>
      <c r="AR100" s="54"/>
      <c r="AS100" s="54"/>
      <c r="AT100" s="54"/>
      <c r="AU100" s="54"/>
      <c r="AV100" s="54"/>
      <c r="AW100" s="54"/>
      <c r="AX100" s="54"/>
      <c r="AY100" s="54"/>
      <c r="AZ100" s="54"/>
      <c r="BA100" s="54"/>
      <c r="BB100" s="54"/>
      <c r="BC100" s="54"/>
      <c r="BD100" s="54"/>
      <c r="BE100" s="54"/>
      <c r="BF100" s="54"/>
      <c r="BG100" s="54"/>
      <c r="BH100" s="54"/>
      <c r="BI100" s="54"/>
      <c r="BJ100" s="54"/>
      <c r="BK100" s="54"/>
      <c r="BL100" s="54"/>
    </row>
    <row r="101" spans="2:64" x14ac:dyDescent="0.2">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c r="AA101" s="54"/>
      <c r="AB101" s="54"/>
      <c r="AC101" s="54"/>
      <c r="AD101" s="54"/>
      <c r="AE101" s="54"/>
      <c r="AF101" s="54"/>
      <c r="AG101" s="54"/>
      <c r="AH101" s="54"/>
      <c r="AI101" s="54"/>
      <c r="AJ101" s="54"/>
      <c r="AK101" s="54"/>
      <c r="AL101" s="54"/>
      <c r="AM101" s="54"/>
      <c r="AN101" s="54"/>
      <c r="AO101" s="54"/>
      <c r="AP101" s="54"/>
      <c r="AQ101" s="54"/>
      <c r="AR101" s="54"/>
      <c r="AS101" s="54"/>
      <c r="AT101" s="54"/>
      <c r="AU101" s="54"/>
      <c r="AV101" s="54"/>
      <c r="AW101" s="54"/>
      <c r="AX101" s="54"/>
      <c r="AY101" s="54"/>
      <c r="AZ101" s="54"/>
      <c r="BA101" s="54"/>
      <c r="BB101" s="54"/>
      <c r="BC101" s="54"/>
      <c r="BD101" s="54"/>
      <c r="BE101" s="54"/>
      <c r="BF101" s="54"/>
      <c r="BG101" s="54"/>
      <c r="BH101" s="54"/>
      <c r="BI101" s="54"/>
      <c r="BJ101" s="54"/>
      <c r="BK101" s="54"/>
      <c r="BL101" s="54"/>
    </row>
    <row r="102" spans="2:64" x14ac:dyDescent="0.2">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c r="AA102" s="54"/>
      <c r="AB102" s="54"/>
      <c r="AC102" s="54"/>
      <c r="AD102" s="54"/>
      <c r="AE102" s="54"/>
      <c r="AF102" s="54"/>
      <c r="AG102" s="54"/>
      <c r="AH102" s="54"/>
      <c r="AI102" s="54"/>
      <c r="AJ102" s="54"/>
      <c r="AK102" s="54"/>
      <c r="AL102" s="54"/>
      <c r="AM102" s="54"/>
      <c r="AN102" s="54"/>
      <c r="AO102" s="54"/>
      <c r="AP102" s="54"/>
      <c r="AQ102" s="54"/>
      <c r="AR102" s="54"/>
      <c r="AS102" s="54"/>
      <c r="AT102" s="54"/>
      <c r="AU102" s="54"/>
      <c r="AV102" s="54"/>
      <c r="AW102" s="54"/>
      <c r="AX102" s="54"/>
      <c r="AY102" s="54"/>
      <c r="AZ102" s="54"/>
      <c r="BA102" s="54"/>
      <c r="BB102" s="54"/>
      <c r="BC102" s="54"/>
      <c r="BD102" s="54"/>
      <c r="BE102" s="54"/>
      <c r="BF102" s="54"/>
      <c r="BG102" s="54"/>
      <c r="BH102" s="54"/>
      <c r="BI102" s="54"/>
      <c r="BJ102" s="54"/>
      <c r="BK102" s="54"/>
      <c r="BL102" s="54"/>
    </row>
    <row r="103" spans="2:64" x14ac:dyDescent="0.2">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c r="AA103" s="54"/>
      <c r="AB103" s="54"/>
      <c r="AC103" s="54"/>
      <c r="AD103" s="54"/>
      <c r="AE103" s="54"/>
      <c r="AF103" s="54"/>
      <c r="AG103" s="54"/>
      <c r="AH103" s="54"/>
      <c r="AI103" s="54"/>
      <c r="AJ103" s="54"/>
      <c r="AK103" s="54"/>
      <c r="AL103" s="54"/>
      <c r="AM103" s="54"/>
      <c r="AN103" s="54"/>
      <c r="AO103" s="54"/>
      <c r="AP103" s="54"/>
      <c r="AQ103" s="54"/>
      <c r="AR103" s="54"/>
      <c r="AS103" s="54"/>
      <c r="AT103" s="54"/>
      <c r="AU103" s="54"/>
      <c r="AV103" s="54"/>
      <c r="AW103" s="54"/>
      <c r="AX103" s="54"/>
      <c r="AY103" s="54"/>
      <c r="AZ103" s="54"/>
      <c r="BA103" s="54"/>
      <c r="BB103" s="54"/>
      <c r="BC103" s="54"/>
      <c r="BD103" s="54"/>
      <c r="BE103" s="54"/>
      <c r="BF103" s="54"/>
      <c r="BG103" s="54"/>
      <c r="BH103" s="54"/>
      <c r="BI103" s="54"/>
      <c r="BJ103" s="54"/>
      <c r="BK103" s="54"/>
      <c r="BL103" s="54"/>
    </row>
    <row r="104" spans="2:64" x14ac:dyDescent="0.2">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c r="AA104" s="54"/>
      <c r="AB104" s="54"/>
      <c r="AC104" s="54"/>
      <c r="AD104" s="54"/>
      <c r="AE104" s="54"/>
      <c r="AF104" s="54"/>
      <c r="AG104" s="54"/>
      <c r="AH104" s="54"/>
      <c r="AI104" s="54"/>
      <c r="AJ104" s="54"/>
      <c r="AK104" s="54"/>
      <c r="AL104" s="54"/>
      <c r="AM104" s="54"/>
      <c r="AN104" s="54"/>
      <c r="AO104" s="54"/>
      <c r="AP104" s="54"/>
      <c r="AQ104" s="54"/>
      <c r="AR104" s="54"/>
      <c r="AS104" s="54"/>
      <c r="AT104" s="54"/>
      <c r="AU104" s="54"/>
      <c r="AV104" s="54"/>
      <c r="AW104" s="54"/>
      <c r="AX104" s="54"/>
      <c r="AY104" s="54"/>
      <c r="AZ104" s="54"/>
      <c r="BA104" s="54"/>
      <c r="BB104" s="54"/>
      <c r="BC104" s="54"/>
      <c r="BD104" s="54"/>
      <c r="BE104" s="54"/>
      <c r="BF104" s="54"/>
      <c r="BG104" s="54"/>
      <c r="BH104" s="54"/>
      <c r="BI104" s="54"/>
      <c r="BJ104" s="54"/>
      <c r="BK104" s="54"/>
      <c r="BL104" s="54"/>
    </row>
    <row r="105" spans="2:64" x14ac:dyDescent="0.2">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c r="AA105" s="54"/>
      <c r="AB105" s="54"/>
      <c r="AC105" s="54"/>
      <c r="AD105" s="54"/>
      <c r="AE105" s="54"/>
      <c r="AF105" s="54"/>
      <c r="AG105" s="54"/>
      <c r="AH105" s="54"/>
      <c r="AI105" s="54"/>
      <c r="AJ105" s="54"/>
      <c r="AK105" s="54"/>
      <c r="AL105" s="54"/>
      <c r="AM105" s="54"/>
      <c r="AN105" s="54"/>
      <c r="AO105" s="54"/>
      <c r="AP105" s="54"/>
      <c r="AQ105" s="54"/>
      <c r="AR105" s="54"/>
      <c r="AS105" s="54"/>
      <c r="AT105" s="54"/>
      <c r="AU105" s="54"/>
      <c r="AV105" s="54"/>
      <c r="AW105" s="54"/>
      <c r="AX105" s="54"/>
      <c r="AY105" s="54"/>
      <c r="AZ105" s="54"/>
      <c r="BA105" s="54"/>
      <c r="BB105" s="54"/>
      <c r="BC105" s="54"/>
      <c r="BD105" s="54"/>
      <c r="BE105" s="54"/>
      <c r="BF105" s="54"/>
      <c r="BG105" s="54"/>
      <c r="BH105" s="54"/>
      <c r="BI105" s="54"/>
      <c r="BJ105" s="54"/>
      <c r="BK105" s="54"/>
      <c r="BL105" s="54"/>
    </row>
    <row r="106" spans="2:64" x14ac:dyDescent="0.2">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c r="AA106" s="54"/>
      <c r="AB106" s="54"/>
      <c r="AC106" s="54"/>
      <c r="AD106" s="54"/>
      <c r="AE106" s="54"/>
      <c r="AF106" s="54"/>
      <c r="AG106" s="54"/>
      <c r="AH106" s="54"/>
      <c r="AI106" s="54"/>
      <c r="AJ106" s="54"/>
      <c r="AK106" s="54"/>
      <c r="AL106" s="54"/>
      <c r="AM106" s="54"/>
      <c r="AN106" s="54"/>
      <c r="AO106" s="54"/>
      <c r="AP106" s="54"/>
      <c r="AQ106" s="54"/>
      <c r="AR106" s="54"/>
      <c r="AS106" s="54"/>
      <c r="AT106" s="54"/>
      <c r="AU106" s="54"/>
      <c r="AV106" s="54"/>
      <c r="AW106" s="54"/>
      <c r="AX106" s="54"/>
      <c r="AY106" s="54"/>
      <c r="AZ106" s="54"/>
      <c r="BA106" s="54"/>
      <c r="BB106" s="54"/>
      <c r="BC106" s="54"/>
      <c r="BD106" s="54"/>
      <c r="BE106" s="54"/>
      <c r="BF106" s="54"/>
      <c r="BG106" s="54"/>
      <c r="BH106" s="54"/>
      <c r="BI106" s="54"/>
      <c r="BJ106" s="54"/>
      <c r="BK106" s="54"/>
      <c r="BL106" s="54"/>
    </row>
    <row r="107" spans="2:64" x14ac:dyDescent="0.2">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c r="AA107" s="54"/>
      <c r="AB107" s="54"/>
      <c r="AC107" s="54"/>
      <c r="AD107" s="54"/>
      <c r="AE107" s="54"/>
      <c r="AF107" s="54"/>
      <c r="AG107" s="54"/>
      <c r="AH107" s="54"/>
      <c r="AI107" s="54"/>
      <c r="AJ107" s="54"/>
      <c r="AK107" s="54"/>
      <c r="AL107" s="54"/>
      <c r="AM107" s="54"/>
      <c r="AN107" s="54"/>
      <c r="AO107" s="54"/>
      <c r="AP107" s="54"/>
      <c r="AQ107" s="54"/>
      <c r="AR107" s="54"/>
      <c r="AS107" s="54"/>
      <c r="AT107" s="54"/>
      <c r="AU107" s="54"/>
      <c r="AV107" s="54"/>
      <c r="AW107" s="54"/>
      <c r="AX107" s="54"/>
      <c r="AY107" s="54"/>
      <c r="AZ107" s="54"/>
      <c r="BA107" s="54"/>
      <c r="BB107" s="54"/>
      <c r="BC107" s="54"/>
      <c r="BD107" s="54"/>
      <c r="BE107" s="54"/>
      <c r="BF107" s="54"/>
      <c r="BG107" s="54"/>
      <c r="BH107" s="54"/>
      <c r="BI107" s="54"/>
      <c r="BJ107" s="54"/>
      <c r="BK107" s="54"/>
      <c r="BL107" s="54"/>
    </row>
    <row r="108" spans="2:64" x14ac:dyDescent="0.2">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c r="AA108" s="54"/>
      <c r="AB108" s="54"/>
      <c r="AC108" s="54"/>
      <c r="AD108" s="54"/>
      <c r="AE108" s="54"/>
      <c r="AF108" s="54"/>
      <c r="AG108" s="54"/>
      <c r="AH108" s="54"/>
      <c r="AI108" s="54"/>
      <c r="AJ108" s="54"/>
      <c r="AK108" s="54"/>
      <c r="AL108" s="54"/>
      <c r="AM108" s="54"/>
      <c r="AN108" s="54"/>
      <c r="AO108" s="54"/>
      <c r="AP108" s="54"/>
      <c r="AQ108" s="54"/>
      <c r="AR108" s="54"/>
      <c r="AS108" s="54"/>
      <c r="AT108" s="54"/>
      <c r="AU108" s="54"/>
      <c r="AV108" s="54"/>
      <c r="AW108" s="54"/>
      <c r="AX108" s="54"/>
      <c r="AY108" s="54"/>
      <c r="AZ108" s="54"/>
      <c r="BA108" s="54"/>
      <c r="BB108" s="54"/>
      <c r="BC108" s="54"/>
      <c r="BD108" s="54"/>
      <c r="BE108" s="54"/>
      <c r="BF108" s="54"/>
      <c r="BG108" s="54"/>
      <c r="BH108" s="54"/>
      <c r="BI108" s="54"/>
      <c r="BJ108" s="54"/>
      <c r="BK108" s="54"/>
      <c r="BL108" s="54"/>
    </row>
    <row r="109" spans="2:64" x14ac:dyDescent="0.2">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c r="AA109" s="54"/>
      <c r="AB109" s="54"/>
      <c r="AC109" s="54"/>
      <c r="AD109" s="54"/>
      <c r="AE109" s="54"/>
      <c r="AF109" s="54"/>
      <c r="AG109" s="54"/>
      <c r="AH109" s="54"/>
      <c r="AI109" s="54"/>
      <c r="AJ109" s="54"/>
      <c r="AK109" s="54"/>
      <c r="AL109" s="54"/>
      <c r="AM109" s="54"/>
      <c r="AN109" s="54"/>
      <c r="AO109" s="54"/>
      <c r="AP109" s="54"/>
      <c r="AQ109" s="54"/>
      <c r="AR109" s="54"/>
      <c r="AS109" s="54"/>
      <c r="AT109" s="54"/>
      <c r="AU109" s="54"/>
      <c r="AV109" s="54"/>
      <c r="AW109" s="54"/>
      <c r="AX109" s="54"/>
      <c r="AY109" s="54"/>
      <c r="AZ109" s="54"/>
      <c r="BA109" s="54"/>
      <c r="BB109" s="54"/>
      <c r="BC109" s="54"/>
      <c r="BD109" s="54"/>
      <c r="BE109" s="54"/>
      <c r="BF109" s="54"/>
      <c r="BG109" s="54"/>
      <c r="BH109" s="54"/>
      <c r="BI109" s="54"/>
      <c r="BJ109" s="54"/>
      <c r="BK109" s="54"/>
      <c r="BL109" s="54"/>
    </row>
    <row r="110" spans="2:64" x14ac:dyDescent="0.2">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c r="AA110" s="54"/>
      <c r="AB110" s="54"/>
      <c r="AC110" s="54"/>
      <c r="AD110" s="54"/>
      <c r="AE110" s="54"/>
      <c r="AF110" s="54"/>
      <c r="AG110" s="54"/>
      <c r="AH110" s="54"/>
      <c r="AI110" s="54"/>
      <c r="AJ110" s="54"/>
      <c r="AK110" s="54"/>
      <c r="AL110" s="54"/>
      <c r="AM110" s="54"/>
      <c r="AN110" s="54"/>
      <c r="AO110" s="54"/>
      <c r="AP110" s="54"/>
      <c r="AQ110" s="54"/>
      <c r="AR110" s="54"/>
      <c r="AS110" s="54"/>
      <c r="AT110" s="54"/>
      <c r="AU110" s="54"/>
      <c r="AV110" s="54"/>
      <c r="AW110" s="54"/>
      <c r="AX110" s="54"/>
      <c r="AY110" s="54"/>
      <c r="AZ110" s="54"/>
      <c r="BA110" s="54"/>
      <c r="BB110" s="54"/>
      <c r="BC110" s="54"/>
      <c r="BD110" s="54"/>
      <c r="BE110" s="54"/>
      <c r="BF110" s="54"/>
      <c r="BG110" s="54"/>
      <c r="BH110" s="54"/>
      <c r="BI110" s="54"/>
      <c r="BJ110" s="54"/>
      <c r="BK110" s="54"/>
      <c r="BL110" s="54"/>
    </row>
    <row r="111" spans="2:64" x14ac:dyDescent="0.2">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c r="AA111" s="54"/>
      <c r="AB111" s="54"/>
      <c r="AC111" s="54"/>
      <c r="AD111" s="54"/>
      <c r="AE111" s="54"/>
      <c r="AF111" s="54"/>
      <c r="AG111" s="54"/>
      <c r="AH111" s="54"/>
      <c r="AI111" s="54"/>
      <c r="AJ111" s="54"/>
      <c r="AK111" s="54"/>
      <c r="AL111" s="54"/>
      <c r="AM111" s="54"/>
      <c r="AN111" s="54"/>
      <c r="AO111" s="54"/>
      <c r="AP111" s="54"/>
      <c r="AQ111" s="54"/>
      <c r="AR111" s="54"/>
      <c r="AS111" s="54"/>
      <c r="AT111" s="54"/>
      <c r="AU111" s="54"/>
      <c r="AV111" s="54"/>
      <c r="AW111" s="54"/>
      <c r="AX111" s="54"/>
      <c r="AY111" s="54"/>
      <c r="AZ111" s="54"/>
      <c r="BA111" s="54"/>
      <c r="BB111" s="54"/>
      <c r="BC111" s="54"/>
      <c r="BD111" s="54"/>
      <c r="BE111" s="54"/>
      <c r="BF111" s="54"/>
      <c r="BG111" s="54"/>
      <c r="BH111" s="54"/>
      <c r="BI111" s="54"/>
      <c r="BJ111" s="54"/>
      <c r="BK111" s="54"/>
      <c r="BL111" s="54"/>
    </row>
    <row r="112" spans="2:64" x14ac:dyDescent="0.2">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c r="AA112" s="54"/>
      <c r="AB112" s="54"/>
      <c r="AC112" s="54"/>
      <c r="AD112" s="54"/>
      <c r="AE112" s="54"/>
      <c r="AF112" s="54"/>
      <c r="AG112" s="54"/>
      <c r="AH112" s="54"/>
      <c r="AI112" s="54"/>
      <c r="AJ112" s="54"/>
      <c r="AK112" s="54"/>
      <c r="AL112" s="54"/>
      <c r="AM112" s="54"/>
      <c r="AN112" s="54"/>
      <c r="AO112" s="54"/>
      <c r="AP112" s="54"/>
      <c r="AQ112" s="54"/>
      <c r="AR112" s="54"/>
      <c r="AS112" s="54"/>
      <c r="AT112" s="54"/>
      <c r="AU112" s="54"/>
      <c r="AV112" s="54"/>
      <c r="AW112" s="54"/>
      <c r="AX112" s="54"/>
      <c r="AY112" s="54"/>
      <c r="AZ112" s="54"/>
      <c r="BA112" s="54"/>
      <c r="BB112" s="54"/>
      <c r="BC112" s="54"/>
      <c r="BD112" s="54"/>
      <c r="BE112" s="54"/>
      <c r="BF112" s="54"/>
      <c r="BG112" s="54"/>
      <c r="BH112" s="54"/>
      <c r="BI112" s="54"/>
      <c r="BJ112" s="54"/>
      <c r="BK112" s="54"/>
      <c r="BL112" s="54"/>
    </row>
    <row r="113" spans="2:64" x14ac:dyDescent="0.2">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c r="AA113" s="54"/>
      <c r="AB113" s="54"/>
      <c r="AC113" s="54"/>
      <c r="AD113" s="54"/>
      <c r="AE113" s="54"/>
      <c r="AF113" s="54"/>
      <c r="AG113" s="54"/>
      <c r="AH113" s="54"/>
      <c r="AI113" s="54"/>
      <c r="AJ113" s="54"/>
      <c r="AK113" s="54"/>
      <c r="AL113" s="54"/>
      <c r="AM113" s="54"/>
      <c r="AN113" s="54"/>
      <c r="AO113" s="54"/>
      <c r="AP113" s="54"/>
      <c r="AQ113" s="54"/>
      <c r="AR113" s="54"/>
      <c r="AS113" s="54"/>
      <c r="AT113" s="54"/>
      <c r="AU113" s="54"/>
      <c r="AV113" s="54"/>
      <c r="AW113" s="54"/>
      <c r="AX113" s="54"/>
      <c r="AY113" s="54"/>
      <c r="AZ113" s="54"/>
      <c r="BA113" s="54"/>
      <c r="BB113" s="54"/>
      <c r="BC113" s="54"/>
      <c r="BD113" s="54"/>
      <c r="BE113" s="54"/>
      <c r="BF113" s="54"/>
      <c r="BG113" s="54"/>
      <c r="BH113" s="54"/>
      <c r="BI113" s="54"/>
      <c r="BJ113" s="54"/>
      <c r="BK113" s="54"/>
      <c r="BL113" s="54"/>
    </row>
    <row r="114" spans="2:64" x14ac:dyDescent="0.2">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c r="AA114" s="54"/>
      <c r="AB114" s="54"/>
      <c r="AC114" s="54"/>
      <c r="AD114" s="54"/>
      <c r="AE114" s="54"/>
      <c r="AF114" s="54"/>
      <c r="AG114" s="54"/>
      <c r="AH114" s="54"/>
      <c r="AI114" s="54"/>
      <c r="AJ114" s="54"/>
      <c r="AK114" s="54"/>
      <c r="AL114" s="54"/>
      <c r="AM114" s="54"/>
      <c r="AN114" s="54"/>
      <c r="AO114" s="54"/>
      <c r="AP114" s="54"/>
      <c r="AQ114" s="54"/>
      <c r="AR114" s="54"/>
      <c r="AS114" s="54"/>
      <c r="AT114" s="54"/>
      <c r="AU114" s="54"/>
      <c r="AV114" s="54"/>
      <c r="AW114" s="54"/>
      <c r="AX114" s="54"/>
      <c r="AY114" s="54"/>
      <c r="AZ114" s="54"/>
      <c r="BA114" s="54"/>
      <c r="BB114" s="54"/>
      <c r="BC114" s="54"/>
      <c r="BD114" s="54"/>
      <c r="BE114" s="54"/>
      <c r="BF114" s="54"/>
      <c r="BG114" s="54"/>
      <c r="BH114" s="54"/>
      <c r="BI114" s="54"/>
      <c r="BJ114" s="54"/>
      <c r="BK114" s="54"/>
      <c r="BL114" s="54"/>
    </row>
    <row r="115" spans="2:64" x14ac:dyDescent="0.2">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c r="AA115" s="54"/>
      <c r="AB115" s="54"/>
      <c r="AC115" s="54"/>
      <c r="AD115" s="54"/>
      <c r="AE115" s="54"/>
      <c r="AF115" s="54"/>
      <c r="AG115" s="54"/>
      <c r="AH115" s="54"/>
      <c r="AI115" s="54"/>
      <c r="AJ115" s="54"/>
      <c r="AK115" s="54"/>
      <c r="AL115" s="54"/>
      <c r="AM115" s="54"/>
      <c r="AN115" s="54"/>
      <c r="AO115" s="54"/>
      <c r="AP115" s="54"/>
      <c r="AQ115" s="54"/>
      <c r="AR115" s="54"/>
      <c r="AS115" s="54"/>
      <c r="AT115" s="54"/>
      <c r="AU115" s="54"/>
      <c r="AV115" s="54"/>
      <c r="AW115" s="54"/>
      <c r="AX115" s="54"/>
      <c r="AY115" s="54"/>
      <c r="AZ115" s="54"/>
      <c r="BA115" s="54"/>
      <c r="BB115" s="54"/>
      <c r="BC115" s="54"/>
      <c r="BD115" s="54"/>
      <c r="BE115" s="54"/>
      <c r="BF115" s="54"/>
      <c r="BG115" s="54"/>
      <c r="BH115" s="54"/>
      <c r="BI115" s="54"/>
      <c r="BJ115" s="54"/>
      <c r="BK115" s="54"/>
      <c r="BL115" s="54"/>
    </row>
    <row r="116" spans="2:64" x14ac:dyDescent="0.2">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c r="AA116" s="54"/>
      <c r="AB116" s="54"/>
      <c r="AC116" s="54"/>
      <c r="AD116" s="54"/>
      <c r="AE116" s="54"/>
      <c r="AF116" s="54"/>
      <c r="AG116" s="54"/>
      <c r="AH116" s="54"/>
      <c r="AI116" s="54"/>
      <c r="AJ116" s="54"/>
      <c r="AK116" s="54"/>
      <c r="AL116" s="54"/>
      <c r="AM116" s="54"/>
      <c r="AN116" s="54"/>
      <c r="AO116" s="54"/>
      <c r="AP116" s="54"/>
      <c r="AQ116" s="54"/>
      <c r="AR116" s="54"/>
      <c r="AS116" s="54"/>
      <c r="AT116" s="54"/>
      <c r="AU116" s="54"/>
      <c r="AV116" s="54"/>
      <c r="AW116" s="54"/>
      <c r="AX116" s="54"/>
      <c r="AY116" s="54"/>
      <c r="AZ116" s="54"/>
      <c r="BA116" s="54"/>
      <c r="BB116" s="54"/>
      <c r="BC116" s="54"/>
      <c r="BD116" s="54"/>
      <c r="BE116" s="54"/>
      <c r="BF116" s="54"/>
      <c r="BG116" s="54"/>
      <c r="BH116" s="54"/>
      <c r="BI116" s="54"/>
      <c r="BJ116" s="54"/>
      <c r="BK116" s="54"/>
      <c r="BL116" s="54"/>
    </row>
    <row r="117" spans="2:64" x14ac:dyDescent="0.2">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c r="AA117" s="54"/>
      <c r="AB117" s="54"/>
      <c r="AC117" s="54"/>
      <c r="AD117" s="54"/>
      <c r="AE117" s="54"/>
      <c r="AF117" s="54"/>
      <c r="AG117" s="54"/>
      <c r="AH117" s="54"/>
      <c r="AI117" s="54"/>
      <c r="AJ117" s="54"/>
      <c r="AK117" s="54"/>
      <c r="AL117" s="54"/>
      <c r="AM117" s="54"/>
      <c r="AN117" s="54"/>
      <c r="AO117" s="54"/>
      <c r="AP117" s="54"/>
      <c r="AQ117" s="54"/>
      <c r="AR117" s="54"/>
      <c r="AS117" s="54"/>
      <c r="AT117" s="54"/>
      <c r="AU117" s="54"/>
      <c r="AV117" s="54"/>
      <c r="AW117" s="54"/>
      <c r="AX117" s="54"/>
      <c r="AY117" s="54"/>
      <c r="AZ117" s="54"/>
      <c r="BA117" s="54"/>
      <c r="BB117" s="54"/>
      <c r="BC117" s="54"/>
      <c r="BD117" s="54"/>
      <c r="BE117" s="54"/>
      <c r="BF117" s="54"/>
      <c r="BG117" s="54"/>
      <c r="BH117" s="54"/>
      <c r="BI117" s="54"/>
      <c r="BJ117" s="54"/>
      <c r="BK117" s="54"/>
      <c r="BL117" s="54"/>
    </row>
    <row r="118" spans="2:64" x14ac:dyDescent="0.2">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c r="AA118" s="54"/>
      <c r="AB118" s="54"/>
      <c r="AC118" s="54"/>
      <c r="AD118" s="54"/>
      <c r="AE118" s="54"/>
      <c r="AF118" s="54"/>
      <c r="AG118" s="54"/>
      <c r="AH118" s="54"/>
      <c r="AI118" s="54"/>
      <c r="AJ118" s="54"/>
      <c r="AK118" s="54"/>
      <c r="AL118" s="54"/>
      <c r="AM118" s="54"/>
      <c r="AN118" s="54"/>
      <c r="AO118" s="54"/>
      <c r="AP118" s="54"/>
      <c r="AQ118" s="54"/>
      <c r="AR118" s="54"/>
      <c r="AS118" s="54"/>
      <c r="AT118" s="54"/>
      <c r="AU118" s="54"/>
      <c r="AV118" s="54"/>
      <c r="AW118" s="54"/>
      <c r="AX118" s="54"/>
      <c r="AY118" s="54"/>
      <c r="AZ118" s="54"/>
      <c r="BA118" s="54"/>
      <c r="BB118" s="54"/>
      <c r="BC118" s="54"/>
      <c r="BD118" s="54"/>
      <c r="BE118" s="54"/>
      <c r="BF118" s="54"/>
      <c r="BG118" s="54"/>
      <c r="BH118" s="54"/>
      <c r="BI118" s="54"/>
      <c r="BJ118" s="54"/>
      <c r="BK118" s="54"/>
      <c r="BL118" s="54"/>
    </row>
    <row r="119" spans="2:64" x14ac:dyDescent="0.2">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c r="AA119" s="54"/>
      <c r="AB119" s="54"/>
      <c r="AC119" s="54"/>
      <c r="AD119" s="54"/>
      <c r="AE119" s="54"/>
      <c r="AF119" s="54"/>
      <c r="AG119" s="54"/>
      <c r="AH119" s="54"/>
      <c r="AI119" s="54"/>
      <c r="AJ119" s="54"/>
      <c r="AK119" s="54"/>
      <c r="AL119" s="54"/>
      <c r="AM119" s="54"/>
      <c r="AN119" s="54"/>
      <c r="AO119" s="54"/>
      <c r="AP119" s="54"/>
      <c r="AQ119" s="54"/>
      <c r="AR119" s="54"/>
      <c r="AS119" s="54"/>
      <c r="AT119" s="54"/>
      <c r="AU119" s="54"/>
      <c r="AV119" s="54"/>
      <c r="AW119" s="54"/>
      <c r="AX119" s="54"/>
      <c r="AY119" s="54"/>
      <c r="AZ119" s="54"/>
      <c r="BA119" s="54"/>
      <c r="BB119" s="54"/>
      <c r="BC119" s="54"/>
      <c r="BD119" s="54"/>
      <c r="BE119" s="54"/>
      <c r="BF119" s="54"/>
      <c r="BG119" s="54"/>
      <c r="BH119" s="54"/>
      <c r="BI119" s="54"/>
      <c r="BJ119" s="54"/>
      <c r="BK119" s="54"/>
      <c r="BL119" s="54"/>
    </row>
    <row r="120" spans="2:64" x14ac:dyDescent="0.2">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c r="AA120" s="54"/>
      <c r="AB120" s="54"/>
      <c r="AC120" s="54"/>
      <c r="AD120" s="54"/>
      <c r="AE120" s="54"/>
      <c r="AF120" s="54"/>
      <c r="AG120" s="54"/>
      <c r="AH120" s="54"/>
      <c r="AI120" s="54"/>
      <c r="AJ120" s="54"/>
      <c r="AK120" s="54"/>
      <c r="AL120" s="54"/>
      <c r="AM120" s="54"/>
      <c r="AN120" s="54"/>
      <c r="AO120" s="54"/>
      <c r="AP120" s="54"/>
      <c r="AQ120" s="54"/>
      <c r="AR120" s="54"/>
      <c r="AS120" s="54"/>
      <c r="AT120" s="54"/>
      <c r="AU120" s="54"/>
      <c r="AV120" s="54"/>
      <c r="AW120" s="54"/>
      <c r="AX120" s="54"/>
      <c r="AY120" s="54"/>
      <c r="AZ120" s="54"/>
      <c r="BA120" s="54"/>
      <c r="BB120" s="54"/>
      <c r="BC120" s="54"/>
      <c r="BD120" s="54"/>
      <c r="BE120" s="54"/>
      <c r="BF120" s="54"/>
      <c r="BG120" s="54"/>
      <c r="BH120" s="54"/>
      <c r="BI120" s="54"/>
      <c r="BJ120" s="54"/>
      <c r="BK120" s="54"/>
      <c r="BL120" s="54"/>
    </row>
    <row r="121" spans="2:64" x14ac:dyDescent="0.2">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c r="AA121" s="54"/>
      <c r="AB121" s="54"/>
      <c r="AC121" s="54"/>
      <c r="AD121" s="54"/>
      <c r="AE121" s="54"/>
      <c r="AF121" s="54"/>
      <c r="AG121" s="54"/>
      <c r="AH121" s="54"/>
      <c r="AI121" s="54"/>
      <c r="AJ121" s="54"/>
      <c r="AK121" s="54"/>
      <c r="AL121" s="54"/>
      <c r="AM121" s="54"/>
      <c r="AN121" s="54"/>
      <c r="AO121" s="54"/>
      <c r="AP121" s="54"/>
      <c r="AQ121" s="54"/>
      <c r="AR121" s="54"/>
      <c r="AS121" s="54"/>
      <c r="AT121" s="54"/>
      <c r="AU121" s="54"/>
      <c r="AV121" s="54"/>
      <c r="AW121" s="54"/>
      <c r="AX121" s="54"/>
      <c r="AY121" s="54"/>
      <c r="AZ121" s="54"/>
      <c r="BA121" s="54"/>
      <c r="BB121" s="54"/>
      <c r="BC121" s="54"/>
      <c r="BD121" s="54"/>
      <c r="BE121" s="54"/>
      <c r="BF121" s="54"/>
      <c r="BG121" s="54"/>
      <c r="BH121" s="54"/>
      <c r="BI121" s="54"/>
      <c r="BJ121" s="54"/>
      <c r="BK121" s="54"/>
      <c r="BL121" s="54"/>
    </row>
    <row r="122" spans="2:64" x14ac:dyDescent="0.2">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c r="AA122" s="54"/>
      <c r="AB122" s="54"/>
      <c r="AC122" s="54"/>
      <c r="AD122" s="54"/>
      <c r="AE122" s="54"/>
      <c r="AF122" s="54"/>
      <c r="AG122" s="54"/>
      <c r="AH122" s="54"/>
      <c r="AI122" s="54"/>
      <c r="AJ122" s="54"/>
      <c r="AK122" s="54"/>
      <c r="AL122" s="54"/>
      <c r="AM122" s="54"/>
      <c r="AN122" s="54"/>
      <c r="AO122" s="54"/>
      <c r="AP122" s="54"/>
      <c r="AQ122" s="54"/>
      <c r="AR122" s="54"/>
      <c r="AS122" s="54"/>
      <c r="AT122" s="54"/>
      <c r="AU122" s="54"/>
      <c r="AV122" s="54"/>
      <c r="AW122" s="54"/>
      <c r="AX122" s="54"/>
      <c r="AY122" s="54"/>
      <c r="AZ122" s="54"/>
      <c r="BA122" s="54"/>
      <c r="BB122" s="54"/>
      <c r="BC122" s="54"/>
      <c r="BD122" s="54"/>
      <c r="BE122" s="54"/>
      <c r="BF122" s="54"/>
      <c r="BG122" s="54"/>
      <c r="BH122" s="54"/>
      <c r="BI122" s="54"/>
      <c r="BJ122" s="54"/>
      <c r="BK122" s="54"/>
      <c r="BL122" s="54"/>
    </row>
    <row r="123" spans="2:64" x14ac:dyDescent="0.2">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c r="AA123" s="54"/>
      <c r="AB123" s="54"/>
      <c r="AC123" s="54"/>
      <c r="AD123" s="54"/>
      <c r="AE123" s="54"/>
      <c r="AF123" s="54"/>
      <c r="AG123" s="54"/>
      <c r="AH123" s="54"/>
      <c r="AI123" s="54"/>
      <c r="AJ123" s="54"/>
      <c r="AK123" s="54"/>
      <c r="AL123" s="54"/>
      <c r="AM123" s="54"/>
      <c r="AN123" s="54"/>
      <c r="AO123" s="54"/>
      <c r="AP123" s="54"/>
      <c r="AQ123" s="54"/>
      <c r="AR123" s="54"/>
      <c r="AS123" s="54"/>
      <c r="AT123" s="54"/>
      <c r="AU123" s="54"/>
      <c r="AV123" s="54"/>
      <c r="AW123" s="54"/>
      <c r="AX123" s="54"/>
      <c r="AY123" s="54"/>
      <c r="AZ123" s="54"/>
      <c r="BA123" s="54"/>
      <c r="BB123" s="54"/>
      <c r="BC123" s="54"/>
      <c r="BD123" s="54"/>
      <c r="BE123" s="54"/>
      <c r="BF123" s="54"/>
      <c r="BG123" s="54"/>
      <c r="BH123" s="54"/>
      <c r="BI123" s="54"/>
      <c r="BJ123" s="54"/>
      <c r="BK123" s="54"/>
      <c r="BL123" s="54"/>
    </row>
    <row r="124" spans="2:64" x14ac:dyDescent="0.2">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c r="AA124" s="54"/>
      <c r="AB124" s="54"/>
      <c r="AC124" s="54"/>
      <c r="AD124" s="54"/>
      <c r="AE124" s="54"/>
      <c r="AF124" s="54"/>
      <c r="AG124" s="54"/>
      <c r="AH124" s="54"/>
      <c r="AI124" s="54"/>
      <c r="AJ124" s="54"/>
      <c r="AK124" s="54"/>
      <c r="AL124" s="54"/>
      <c r="AM124" s="54"/>
      <c r="AN124" s="54"/>
      <c r="AO124" s="54"/>
      <c r="AP124" s="54"/>
      <c r="AQ124" s="54"/>
      <c r="AR124" s="54"/>
      <c r="AS124" s="54"/>
      <c r="AT124" s="54"/>
      <c r="AU124" s="54"/>
      <c r="AV124" s="54"/>
      <c r="AW124" s="54"/>
      <c r="AX124" s="54"/>
      <c r="AY124" s="54"/>
      <c r="AZ124" s="54"/>
      <c r="BA124" s="54"/>
      <c r="BB124" s="54"/>
      <c r="BC124" s="54"/>
      <c r="BD124" s="54"/>
      <c r="BE124" s="54"/>
      <c r="BF124" s="54"/>
      <c r="BG124" s="54"/>
      <c r="BH124" s="54"/>
      <c r="BI124" s="54"/>
      <c r="BJ124" s="54"/>
      <c r="BK124" s="54"/>
      <c r="BL124" s="54"/>
    </row>
    <row r="125" spans="2:64" x14ac:dyDescent="0.2">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c r="AA125" s="54"/>
      <c r="AB125" s="54"/>
      <c r="AC125" s="54"/>
      <c r="AD125" s="54"/>
      <c r="AE125" s="54"/>
      <c r="AF125" s="54"/>
      <c r="AG125" s="54"/>
      <c r="AH125" s="54"/>
      <c r="AI125" s="54"/>
      <c r="AJ125" s="54"/>
      <c r="AK125" s="54"/>
      <c r="AL125" s="54"/>
      <c r="AM125" s="54"/>
      <c r="AN125" s="54"/>
      <c r="AO125" s="54"/>
      <c r="AP125" s="54"/>
      <c r="AQ125" s="54"/>
      <c r="AR125" s="54"/>
      <c r="AS125" s="54"/>
      <c r="AT125" s="54"/>
      <c r="AU125" s="54"/>
      <c r="AV125" s="54"/>
      <c r="AW125" s="54"/>
      <c r="AX125" s="54"/>
      <c r="AY125" s="54"/>
      <c r="AZ125" s="54"/>
      <c r="BA125" s="54"/>
      <c r="BB125" s="54"/>
      <c r="BC125" s="54"/>
      <c r="BD125" s="54"/>
      <c r="BE125" s="54"/>
      <c r="BF125" s="54"/>
      <c r="BG125" s="54"/>
      <c r="BH125" s="54"/>
      <c r="BI125" s="54"/>
      <c r="BJ125" s="54"/>
      <c r="BK125" s="54"/>
      <c r="BL125" s="54"/>
    </row>
    <row r="126" spans="2:64" x14ac:dyDescent="0.2">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c r="AF126" s="54"/>
      <c r="AG126" s="54"/>
      <c r="AH126" s="54"/>
      <c r="AI126" s="54"/>
      <c r="AJ126" s="54"/>
      <c r="AK126" s="54"/>
      <c r="AL126" s="54"/>
      <c r="AM126" s="54"/>
      <c r="AN126" s="54"/>
      <c r="AO126" s="54"/>
      <c r="AP126" s="54"/>
      <c r="AQ126" s="54"/>
      <c r="AR126" s="54"/>
      <c r="AS126" s="54"/>
      <c r="AT126" s="54"/>
      <c r="AU126" s="54"/>
      <c r="AV126" s="54"/>
      <c r="AW126" s="54"/>
      <c r="AX126" s="54"/>
      <c r="AY126" s="54"/>
      <c r="AZ126" s="54"/>
      <c r="BA126" s="54"/>
      <c r="BB126" s="54"/>
      <c r="BC126" s="54"/>
      <c r="BD126" s="54"/>
      <c r="BE126" s="54"/>
      <c r="BF126" s="54"/>
      <c r="BG126" s="54"/>
      <c r="BH126" s="54"/>
      <c r="BI126" s="54"/>
      <c r="BJ126" s="54"/>
      <c r="BK126" s="54"/>
      <c r="BL126" s="54"/>
    </row>
    <row r="127" spans="2:64" x14ac:dyDescent="0.2">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c r="AA127" s="54"/>
      <c r="AB127" s="54"/>
      <c r="AC127" s="54"/>
      <c r="AD127" s="54"/>
      <c r="AE127" s="54"/>
      <c r="AF127" s="54"/>
      <c r="AG127" s="54"/>
      <c r="AH127" s="54"/>
      <c r="AI127" s="54"/>
      <c r="AJ127" s="54"/>
      <c r="AK127" s="54"/>
      <c r="AL127" s="54"/>
      <c r="AM127" s="54"/>
      <c r="AN127" s="54"/>
      <c r="AO127" s="54"/>
      <c r="AP127" s="54"/>
      <c r="AQ127" s="54"/>
      <c r="AR127" s="54"/>
      <c r="AS127" s="54"/>
      <c r="AT127" s="54"/>
      <c r="AU127" s="54"/>
      <c r="AV127" s="54"/>
      <c r="AW127" s="54"/>
      <c r="AX127" s="54"/>
      <c r="AY127" s="54"/>
      <c r="AZ127" s="54"/>
      <c r="BA127" s="54"/>
      <c r="BB127" s="54"/>
      <c r="BC127" s="54"/>
      <c r="BD127" s="54"/>
      <c r="BE127" s="54"/>
      <c r="BF127" s="54"/>
      <c r="BG127" s="54"/>
      <c r="BH127" s="54"/>
      <c r="BI127" s="54"/>
      <c r="BJ127" s="54"/>
      <c r="BK127" s="54"/>
      <c r="BL127" s="54"/>
    </row>
    <row r="128" spans="2:64" x14ac:dyDescent="0.2">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c r="AA128" s="54"/>
      <c r="AB128" s="54"/>
      <c r="AC128" s="54"/>
      <c r="AD128" s="54"/>
      <c r="AE128" s="54"/>
      <c r="AF128" s="54"/>
      <c r="AG128" s="54"/>
      <c r="AH128" s="54"/>
      <c r="AI128" s="54"/>
      <c r="AJ128" s="54"/>
      <c r="AK128" s="54"/>
      <c r="AL128" s="54"/>
      <c r="AM128" s="54"/>
      <c r="AN128" s="54"/>
      <c r="AO128" s="54"/>
      <c r="AP128" s="54"/>
      <c r="AQ128" s="54"/>
      <c r="AR128" s="54"/>
      <c r="AS128" s="54"/>
      <c r="AT128" s="54"/>
      <c r="AU128" s="54"/>
      <c r="AV128" s="54"/>
      <c r="AW128" s="54"/>
      <c r="AX128" s="54"/>
      <c r="AY128" s="54"/>
      <c r="AZ128" s="54"/>
      <c r="BA128" s="54"/>
      <c r="BB128" s="54"/>
      <c r="BC128" s="54"/>
      <c r="BD128" s="54"/>
      <c r="BE128" s="54"/>
      <c r="BF128" s="54"/>
      <c r="BG128" s="54"/>
      <c r="BH128" s="54"/>
      <c r="BI128" s="54"/>
      <c r="BJ128" s="54"/>
      <c r="BK128" s="54"/>
      <c r="BL128" s="54"/>
    </row>
    <row r="129" spans="2:64" x14ac:dyDescent="0.2">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c r="AA129" s="54"/>
      <c r="AB129" s="54"/>
      <c r="AC129" s="54"/>
      <c r="AD129" s="54"/>
      <c r="AE129" s="54"/>
      <c r="AF129" s="54"/>
      <c r="AG129" s="54"/>
      <c r="AH129" s="54"/>
      <c r="AI129" s="54"/>
      <c r="AJ129" s="54"/>
      <c r="AK129" s="54"/>
      <c r="AL129" s="54"/>
      <c r="AM129" s="54"/>
      <c r="AN129" s="54"/>
      <c r="AO129" s="54"/>
      <c r="AP129" s="54"/>
      <c r="AQ129" s="54"/>
      <c r="AR129" s="54"/>
      <c r="AS129" s="54"/>
      <c r="AT129" s="54"/>
      <c r="AU129" s="54"/>
      <c r="AV129" s="54"/>
      <c r="AW129" s="54"/>
      <c r="AX129" s="54"/>
      <c r="AY129" s="54"/>
      <c r="AZ129" s="54"/>
      <c r="BA129" s="54"/>
      <c r="BB129" s="54"/>
      <c r="BC129" s="54"/>
      <c r="BD129" s="54"/>
      <c r="BE129" s="54"/>
      <c r="BF129" s="54"/>
      <c r="BG129" s="54"/>
      <c r="BH129" s="54"/>
      <c r="BI129" s="54"/>
      <c r="BJ129" s="54"/>
      <c r="BK129" s="54"/>
      <c r="BL129" s="54"/>
    </row>
    <row r="130" spans="2:64" x14ac:dyDescent="0.2">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c r="AA130" s="54"/>
      <c r="AB130" s="54"/>
      <c r="AC130" s="54"/>
      <c r="AD130" s="54"/>
      <c r="AE130" s="54"/>
      <c r="AF130" s="54"/>
      <c r="AG130" s="54"/>
      <c r="AH130" s="54"/>
      <c r="AI130" s="54"/>
      <c r="AJ130" s="54"/>
      <c r="AK130" s="54"/>
      <c r="AL130" s="54"/>
      <c r="AM130" s="54"/>
      <c r="AN130" s="54"/>
      <c r="AO130" s="54"/>
      <c r="AP130" s="54"/>
      <c r="AQ130" s="54"/>
      <c r="AR130" s="54"/>
      <c r="AS130" s="54"/>
      <c r="AT130" s="54"/>
      <c r="AU130" s="54"/>
      <c r="AV130" s="54"/>
      <c r="AW130" s="54"/>
      <c r="AX130" s="54"/>
      <c r="AY130" s="54"/>
      <c r="AZ130" s="54"/>
      <c r="BA130" s="54"/>
      <c r="BB130" s="54"/>
      <c r="BC130" s="54"/>
      <c r="BD130" s="54"/>
      <c r="BE130" s="54"/>
      <c r="BF130" s="54"/>
      <c r="BG130" s="54"/>
      <c r="BH130" s="54"/>
      <c r="BI130" s="54"/>
      <c r="BJ130" s="54"/>
      <c r="BK130" s="54"/>
      <c r="BL130" s="54"/>
    </row>
    <row r="131" spans="2:64" x14ac:dyDescent="0.2">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c r="AA131" s="54"/>
      <c r="AB131" s="54"/>
      <c r="AC131" s="54"/>
      <c r="AD131" s="54"/>
      <c r="AE131" s="54"/>
      <c r="AF131" s="54"/>
      <c r="AG131" s="54"/>
      <c r="AH131" s="54"/>
      <c r="AI131" s="54"/>
      <c r="AJ131" s="54"/>
      <c r="AK131" s="54"/>
      <c r="AL131" s="54"/>
      <c r="AM131" s="54"/>
      <c r="AN131" s="54"/>
      <c r="AO131" s="54"/>
      <c r="AP131" s="54"/>
      <c r="AQ131" s="54"/>
      <c r="AR131" s="54"/>
      <c r="AS131" s="54"/>
      <c r="AT131" s="54"/>
      <c r="AU131" s="54"/>
      <c r="AV131" s="54"/>
      <c r="AW131" s="54"/>
      <c r="AX131" s="54"/>
      <c r="AY131" s="54"/>
      <c r="AZ131" s="54"/>
      <c r="BA131" s="54"/>
      <c r="BB131" s="54"/>
      <c r="BC131" s="54"/>
      <c r="BD131" s="54"/>
      <c r="BE131" s="54"/>
      <c r="BF131" s="54"/>
      <c r="BG131" s="54"/>
      <c r="BH131" s="54"/>
      <c r="BI131" s="54"/>
      <c r="BJ131" s="54"/>
      <c r="BK131" s="54"/>
      <c r="BL131" s="54"/>
    </row>
    <row r="132" spans="2:64" x14ac:dyDescent="0.2">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c r="AA132" s="54"/>
      <c r="AB132" s="54"/>
      <c r="AC132" s="54"/>
      <c r="AD132" s="54"/>
      <c r="AE132" s="54"/>
      <c r="AF132" s="54"/>
      <c r="AG132" s="54"/>
      <c r="AH132" s="54"/>
      <c r="AI132" s="54"/>
      <c r="AJ132" s="54"/>
      <c r="AK132" s="54"/>
      <c r="AL132" s="54"/>
      <c r="AM132" s="54"/>
      <c r="AN132" s="54"/>
      <c r="AO132" s="54"/>
      <c r="AP132" s="54"/>
      <c r="AQ132" s="54"/>
      <c r="AR132" s="54"/>
      <c r="AS132" s="54"/>
      <c r="AT132" s="54"/>
      <c r="AU132" s="54"/>
      <c r="AV132" s="54"/>
      <c r="AW132" s="54"/>
      <c r="AX132" s="54"/>
      <c r="AY132" s="54"/>
      <c r="AZ132" s="54"/>
      <c r="BA132" s="54"/>
      <c r="BB132" s="54"/>
      <c r="BC132" s="54"/>
      <c r="BD132" s="54"/>
      <c r="BE132" s="54"/>
      <c r="BF132" s="54"/>
      <c r="BG132" s="54"/>
      <c r="BH132" s="54"/>
      <c r="BI132" s="54"/>
      <c r="BJ132" s="54"/>
      <c r="BK132" s="54"/>
      <c r="BL132" s="54"/>
    </row>
    <row r="133" spans="2:64" x14ac:dyDescent="0.2">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c r="AA133" s="54"/>
      <c r="AB133" s="54"/>
      <c r="AC133" s="54"/>
      <c r="AD133" s="54"/>
      <c r="AE133" s="54"/>
      <c r="AF133" s="54"/>
      <c r="AG133" s="54"/>
      <c r="AH133" s="54"/>
      <c r="AI133" s="54"/>
      <c r="AJ133" s="54"/>
      <c r="AK133" s="54"/>
      <c r="AL133" s="54"/>
      <c r="AM133" s="54"/>
      <c r="AN133" s="54"/>
      <c r="AO133" s="54"/>
      <c r="AP133" s="54"/>
      <c r="AQ133" s="54"/>
      <c r="AR133" s="54"/>
      <c r="AS133" s="54"/>
      <c r="AT133" s="54"/>
      <c r="AU133" s="54"/>
      <c r="AV133" s="54"/>
      <c r="AW133" s="54"/>
      <c r="AX133" s="54"/>
      <c r="AY133" s="54"/>
      <c r="AZ133" s="54"/>
      <c r="BA133" s="54"/>
      <c r="BB133" s="54"/>
      <c r="BC133" s="54"/>
      <c r="BD133" s="54"/>
      <c r="BE133" s="54"/>
      <c r="BF133" s="54"/>
      <c r="BG133" s="54"/>
      <c r="BH133" s="54"/>
      <c r="BI133" s="54"/>
      <c r="BJ133" s="54"/>
      <c r="BK133" s="54"/>
      <c r="BL133" s="54"/>
    </row>
    <row r="134" spans="2:64" x14ac:dyDescent="0.2">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c r="AA134" s="54"/>
      <c r="AB134" s="54"/>
      <c r="AC134" s="54"/>
      <c r="AD134" s="54"/>
      <c r="AE134" s="54"/>
      <c r="AF134" s="54"/>
      <c r="AG134" s="54"/>
      <c r="AH134" s="54"/>
      <c r="AI134" s="54"/>
      <c r="AJ134" s="54"/>
      <c r="AK134" s="54"/>
      <c r="AL134" s="54"/>
      <c r="AM134" s="54"/>
      <c r="AN134" s="54"/>
      <c r="AO134" s="54"/>
      <c r="AP134" s="54"/>
      <c r="AQ134" s="54"/>
      <c r="AR134" s="54"/>
      <c r="AS134" s="54"/>
      <c r="AT134" s="54"/>
      <c r="AU134" s="54"/>
      <c r="AV134" s="54"/>
      <c r="AW134" s="54"/>
      <c r="AX134" s="54"/>
      <c r="AY134" s="54"/>
      <c r="AZ134" s="54"/>
      <c r="BA134" s="54"/>
      <c r="BB134" s="54"/>
      <c r="BC134" s="54"/>
      <c r="BD134" s="54"/>
      <c r="BE134" s="54"/>
      <c r="BF134" s="54"/>
      <c r="BG134" s="54"/>
      <c r="BH134" s="54"/>
      <c r="BI134" s="54"/>
      <c r="BJ134" s="54"/>
      <c r="BK134" s="54"/>
      <c r="BL134" s="54"/>
    </row>
    <row r="135" spans="2:64" x14ac:dyDescent="0.2">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c r="AA135" s="54"/>
      <c r="AB135" s="54"/>
      <c r="AC135" s="54"/>
      <c r="AD135" s="54"/>
      <c r="AE135" s="54"/>
      <c r="AF135" s="54"/>
      <c r="AG135" s="54"/>
      <c r="AH135" s="54"/>
      <c r="AI135" s="54"/>
      <c r="AJ135" s="54"/>
      <c r="AK135" s="54"/>
      <c r="AL135" s="54"/>
      <c r="AM135" s="54"/>
      <c r="AN135" s="54"/>
      <c r="AO135" s="54"/>
      <c r="AP135" s="54"/>
      <c r="AQ135" s="54"/>
      <c r="AR135" s="54"/>
      <c r="AS135" s="54"/>
      <c r="AT135" s="54"/>
      <c r="AU135" s="54"/>
      <c r="AV135" s="54"/>
      <c r="AW135" s="54"/>
      <c r="AX135" s="54"/>
      <c r="AY135" s="54"/>
      <c r="AZ135" s="54"/>
      <c r="BA135" s="54"/>
      <c r="BB135" s="54"/>
      <c r="BC135" s="54"/>
      <c r="BD135" s="54"/>
      <c r="BE135" s="54"/>
      <c r="BF135" s="54"/>
      <c r="BG135" s="54"/>
      <c r="BH135" s="54"/>
      <c r="BI135" s="54"/>
      <c r="BJ135" s="54"/>
      <c r="BK135" s="54"/>
      <c r="BL135" s="54"/>
    </row>
    <row r="136" spans="2:64" x14ac:dyDescent="0.2">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54"/>
      <c r="AD136" s="54"/>
      <c r="AE136" s="54"/>
      <c r="AF136" s="54"/>
      <c r="AG136" s="54"/>
      <c r="AH136" s="54"/>
      <c r="AI136" s="54"/>
      <c r="AJ136" s="54"/>
      <c r="AK136" s="54"/>
      <c r="AL136" s="54"/>
      <c r="AM136" s="54"/>
      <c r="AN136" s="54"/>
      <c r="AO136" s="54"/>
      <c r="AP136" s="54"/>
      <c r="AQ136" s="54"/>
      <c r="AR136" s="54"/>
      <c r="AS136" s="54"/>
      <c r="AT136" s="54"/>
      <c r="AU136" s="54"/>
      <c r="AV136" s="54"/>
      <c r="AW136" s="54"/>
      <c r="AX136" s="54"/>
      <c r="AY136" s="54"/>
      <c r="AZ136" s="54"/>
      <c r="BA136" s="54"/>
      <c r="BB136" s="54"/>
      <c r="BC136" s="54"/>
      <c r="BD136" s="54"/>
      <c r="BE136" s="54"/>
      <c r="BF136" s="54"/>
      <c r="BG136" s="54"/>
      <c r="BH136" s="54"/>
      <c r="BI136" s="54"/>
      <c r="BJ136" s="54"/>
      <c r="BK136" s="54"/>
      <c r="BL136" s="54"/>
    </row>
    <row r="137" spans="2:64" x14ac:dyDescent="0.2">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54"/>
      <c r="AC137" s="54"/>
      <c r="AD137" s="54"/>
      <c r="AE137" s="54"/>
      <c r="AF137" s="54"/>
      <c r="AG137" s="54"/>
      <c r="AH137" s="54"/>
      <c r="AI137" s="54"/>
      <c r="AJ137" s="54"/>
      <c r="AK137" s="54"/>
      <c r="AL137" s="54"/>
      <c r="AM137" s="54"/>
      <c r="AN137" s="54"/>
      <c r="AO137" s="54"/>
      <c r="AP137" s="54"/>
      <c r="AQ137" s="54"/>
      <c r="AR137" s="54"/>
      <c r="AS137" s="54"/>
      <c r="AT137" s="54"/>
      <c r="AU137" s="54"/>
      <c r="AV137" s="54"/>
      <c r="AW137" s="54"/>
      <c r="AX137" s="54"/>
      <c r="AY137" s="54"/>
      <c r="AZ137" s="54"/>
      <c r="BA137" s="54"/>
      <c r="BB137" s="54"/>
      <c r="BC137" s="54"/>
      <c r="BD137" s="54"/>
      <c r="BE137" s="54"/>
      <c r="BF137" s="54"/>
      <c r="BG137" s="54"/>
      <c r="BH137" s="54"/>
      <c r="BI137" s="54"/>
      <c r="BJ137" s="54"/>
      <c r="BK137" s="54"/>
      <c r="BL137" s="54"/>
    </row>
    <row r="138" spans="2:64" x14ac:dyDescent="0.2">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c r="AA138" s="54"/>
      <c r="AB138" s="54"/>
      <c r="AC138" s="54"/>
      <c r="AD138" s="54"/>
      <c r="AE138" s="54"/>
      <c r="AF138" s="54"/>
      <c r="AG138" s="54"/>
      <c r="AH138" s="54"/>
      <c r="AI138" s="54"/>
      <c r="AJ138" s="54"/>
      <c r="AK138" s="54"/>
      <c r="AL138" s="54"/>
      <c r="AM138" s="54"/>
      <c r="AN138" s="54"/>
      <c r="AO138" s="54"/>
      <c r="AP138" s="54"/>
      <c r="AQ138" s="54"/>
      <c r="AR138" s="54"/>
      <c r="AS138" s="54"/>
      <c r="AT138" s="54"/>
      <c r="AU138" s="54"/>
      <c r="AV138" s="54"/>
      <c r="AW138" s="54"/>
      <c r="AX138" s="54"/>
      <c r="AY138" s="54"/>
      <c r="AZ138" s="54"/>
      <c r="BA138" s="54"/>
      <c r="BB138" s="54"/>
      <c r="BC138" s="54"/>
      <c r="BD138" s="54"/>
      <c r="BE138" s="54"/>
      <c r="BF138" s="54"/>
      <c r="BG138" s="54"/>
      <c r="BH138" s="54"/>
      <c r="BI138" s="54"/>
      <c r="BJ138" s="54"/>
      <c r="BK138" s="54"/>
      <c r="BL138" s="54"/>
    </row>
    <row r="139" spans="2:64" x14ac:dyDescent="0.2">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c r="AA139" s="54"/>
      <c r="AB139" s="54"/>
      <c r="AC139" s="54"/>
      <c r="AD139" s="54"/>
      <c r="AE139" s="54"/>
      <c r="AF139" s="54"/>
      <c r="AG139" s="54"/>
      <c r="AH139" s="54"/>
      <c r="AI139" s="54"/>
      <c r="AJ139" s="54"/>
      <c r="AK139" s="54"/>
      <c r="AL139" s="54"/>
      <c r="AM139" s="54"/>
      <c r="AN139" s="54"/>
      <c r="AO139" s="54"/>
      <c r="AP139" s="54"/>
      <c r="AQ139" s="54"/>
      <c r="AR139" s="54"/>
      <c r="AS139" s="54"/>
      <c r="AT139" s="54"/>
      <c r="AU139" s="54"/>
      <c r="AV139" s="54"/>
      <c r="AW139" s="54"/>
      <c r="AX139" s="54"/>
      <c r="AY139" s="54"/>
      <c r="AZ139" s="54"/>
      <c r="BA139" s="54"/>
      <c r="BB139" s="54"/>
      <c r="BC139" s="54"/>
      <c r="BD139" s="54"/>
      <c r="BE139" s="54"/>
      <c r="BF139" s="54"/>
      <c r="BG139" s="54"/>
      <c r="BH139" s="54"/>
      <c r="BI139" s="54"/>
      <c r="BJ139" s="54"/>
      <c r="BK139" s="54"/>
      <c r="BL139" s="54"/>
    </row>
    <row r="140" spans="2:64" x14ac:dyDescent="0.2">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c r="AA140" s="54"/>
      <c r="AB140" s="54"/>
      <c r="AC140" s="54"/>
      <c r="AD140" s="54"/>
      <c r="AE140" s="54"/>
      <c r="AF140" s="54"/>
      <c r="AG140" s="54"/>
      <c r="AH140" s="54"/>
      <c r="AI140" s="54"/>
      <c r="AJ140" s="54"/>
      <c r="AK140" s="54"/>
      <c r="AL140" s="54"/>
      <c r="AM140" s="54"/>
      <c r="AN140" s="54"/>
      <c r="AO140" s="54"/>
      <c r="AP140" s="54"/>
      <c r="AQ140" s="54"/>
      <c r="AR140" s="54"/>
      <c r="AS140" s="54"/>
      <c r="AT140" s="54"/>
      <c r="AU140" s="54"/>
      <c r="AV140" s="54"/>
      <c r="AW140" s="54"/>
      <c r="AX140" s="54"/>
      <c r="AY140" s="54"/>
      <c r="AZ140" s="54"/>
      <c r="BA140" s="54"/>
      <c r="BB140" s="54"/>
      <c r="BC140" s="54"/>
      <c r="BD140" s="54"/>
      <c r="BE140" s="54"/>
      <c r="BF140" s="54"/>
      <c r="BG140" s="54"/>
      <c r="BH140" s="54"/>
      <c r="BI140" s="54"/>
      <c r="BJ140" s="54"/>
      <c r="BK140" s="54"/>
      <c r="BL140" s="54"/>
    </row>
    <row r="141" spans="2:64" x14ac:dyDescent="0.2">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c r="AA141" s="54"/>
      <c r="AB141" s="54"/>
      <c r="AC141" s="54"/>
      <c r="AD141" s="54"/>
      <c r="AE141" s="54"/>
      <c r="AF141" s="54"/>
      <c r="AG141" s="54"/>
      <c r="AH141" s="54"/>
      <c r="AI141" s="54"/>
      <c r="AJ141" s="54"/>
      <c r="AK141" s="54"/>
      <c r="AL141" s="54"/>
      <c r="AM141" s="54"/>
      <c r="AN141" s="54"/>
      <c r="AO141" s="54"/>
      <c r="AP141" s="54"/>
      <c r="AQ141" s="54"/>
      <c r="AR141" s="54"/>
      <c r="AS141" s="54"/>
      <c r="AT141" s="54"/>
      <c r="AU141" s="54"/>
      <c r="AV141" s="54"/>
      <c r="AW141" s="54"/>
      <c r="AX141" s="54"/>
      <c r="AY141" s="54"/>
      <c r="AZ141" s="54"/>
      <c r="BA141" s="54"/>
      <c r="BB141" s="54"/>
      <c r="BC141" s="54"/>
      <c r="BD141" s="54"/>
      <c r="BE141" s="54"/>
      <c r="BF141" s="54"/>
      <c r="BG141" s="54"/>
      <c r="BH141" s="54"/>
      <c r="BI141" s="54"/>
      <c r="BJ141" s="54"/>
      <c r="BK141" s="54"/>
      <c r="BL141" s="54"/>
    </row>
    <row r="142" spans="2:64" x14ac:dyDescent="0.2">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c r="AA142" s="54"/>
      <c r="AB142" s="54"/>
      <c r="AC142" s="54"/>
      <c r="AD142" s="54"/>
      <c r="AE142" s="54"/>
      <c r="AF142" s="54"/>
      <c r="AG142" s="54"/>
      <c r="AH142" s="54"/>
      <c r="AI142" s="54"/>
      <c r="AJ142" s="54"/>
      <c r="AK142" s="54"/>
      <c r="AL142" s="54"/>
      <c r="AM142" s="54"/>
      <c r="AN142" s="54"/>
      <c r="AO142" s="54"/>
      <c r="AP142" s="54"/>
      <c r="AQ142" s="54"/>
      <c r="AR142" s="54"/>
      <c r="AS142" s="54"/>
      <c r="AT142" s="54"/>
      <c r="AU142" s="54"/>
      <c r="AV142" s="54"/>
      <c r="AW142" s="54"/>
      <c r="AX142" s="54"/>
      <c r="AY142" s="54"/>
      <c r="AZ142" s="54"/>
      <c r="BA142" s="54"/>
      <c r="BB142" s="54"/>
      <c r="BC142" s="54"/>
      <c r="BD142" s="54"/>
      <c r="BE142" s="54"/>
      <c r="BF142" s="54"/>
      <c r="BG142" s="54"/>
      <c r="BH142" s="54"/>
      <c r="BI142" s="54"/>
      <c r="BJ142" s="54"/>
      <c r="BK142" s="54"/>
      <c r="BL142" s="54"/>
    </row>
    <row r="143" spans="2:64" x14ac:dyDescent="0.2">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c r="AA143" s="54"/>
      <c r="AB143" s="54"/>
      <c r="AC143" s="54"/>
      <c r="AD143" s="54"/>
      <c r="AE143" s="54"/>
      <c r="AF143" s="54"/>
      <c r="AG143" s="54"/>
      <c r="AH143" s="54"/>
      <c r="AI143" s="54"/>
      <c r="AJ143" s="54"/>
      <c r="AK143" s="54"/>
      <c r="AL143" s="54"/>
      <c r="AM143" s="54"/>
      <c r="AN143" s="54"/>
      <c r="AO143" s="54"/>
      <c r="AP143" s="54"/>
      <c r="AQ143" s="54"/>
      <c r="AR143" s="54"/>
      <c r="AS143" s="54"/>
      <c r="AT143" s="54"/>
      <c r="AU143" s="54"/>
      <c r="AV143" s="54"/>
      <c r="AW143" s="54"/>
      <c r="AX143" s="54"/>
      <c r="AY143" s="54"/>
      <c r="AZ143" s="54"/>
      <c r="BA143" s="54"/>
      <c r="BB143" s="54"/>
      <c r="BC143" s="54"/>
      <c r="BD143" s="54"/>
      <c r="BE143" s="54"/>
      <c r="BF143" s="54"/>
      <c r="BG143" s="54"/>
      <c r="BH143" s="54"/>
      <c r="BI143" s="54"/>
      <c r="BJ143" s="54"/>
      <c r="BK143" s="54"/>
      <c r="BL143" s="54"/>
    </row>
    <row r="144" spans="2:64" x14ac:dyDescent="0.2">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c r="AA144" s="54"/>
      <c r="AB144" s="54"/>
      <c r="AC144" s="54"/>
      <c r="AD144" s="54"/>
      <c r="AE144" s="54"/>
      <c r="AF144" s="54"/>
      <c r="AG144" s="54"/>
      <c r="AH144" s="54"/>
      <c r="AI144" s="54"/>
      <c r="AJ144" s="54"/>
      <c r="AK144" s="54"/>
      <c r="AL144" s="54"/>
      <c r="AM144" s="54"/>
      <c r="AN144" s="54"/>
      <c r="AO144" s="54"/>
      <c r="AP144" s="54"/>
      <c r="AQ144" s="54"/>
      <c r="AR144" s="54"/>
      <c r="AS144" s="54"/>
      <c r="AT144" s="54"/>
      <c r="AU144" s="54"/>
      <c r="AV144" s="54"/>
      <c r="AW144" s="54"/>
      <c r="AX144" s="54"/>
      <c r="AY144" s="54"/>
      <c r="AZ144" s="54"/>
      <c r="BA144" s="54"/>
      <c r="BB144" s="54"/>
      <c r="BC144" s="54"/>
      <c r="BD144" s="54"/>
      <c r="BE144" s="54"/>
      <c r="BF144" s="54"/>
      <c r="BG144" s="54"/>
      <c r="BH144" s="54"/>
      <c r="BI144" s="54"/>
      <c r="BJ144" s="54"/>
      <c r="BK144" s="54"/>
      <c r="BL144" s="54"/>
    </row>
    <row r="145" spans="2:64" x14ac:dyDescent="0.2">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c r="AA145" s="54"/>
      <c r="AB145" s="54"/>
      <c r="AC145" s="54"/>
      <c r="AD145" s="54"/>
      <c r="AE145" s="54"/>
      <c r="AF145" s="54"/>
      <c r="AG145" s="54"/>
      <c r="AH145" s="54"/>
      <c r="AI145" s="54"/>
      <c r="AJ145" s="54"/>
      <c r="AK145" s="54"/>
      <c r="AL145" s="54"/>
      <c r="AM145" s="54"/>
      <c r="AN145" s="54"/>
      <c r="AO145" s="54"/>
      <c r="AP145" s="54"/>
      <c r="AQ145" s="54"/>
      <c r="AR145" s="54"/>
      <c r="AS145" s="54"/>
      <c r="AT145" s="54"/>
      <c r="AU145" s="54"/>
      <c r="AV145" s="54"/>
      <c r="AW145" s="54"/>
      <c r="AX145" s="54"/>
      <c r="AY145" s="54"/>
      <c r="AZ145" s="54"/>
      <c r="BA145" s="54"/>
      <c r="BB145" s="54"/>
      <c r="BC145" s="54"/>
      <c r="BD145" s="54"/>
      <c r="BE145" s="54"/>
      <c r="BF145" s="54"/>
      <c r="BG145" s="54"/>
      <c r="BH145" s="54"/>
      <c r="BI145" s="54"/>
      <c r="BJ145" s="54"/>
      <c r="BK145" s="54"/>
      <c r="BL145" s="54"/>
    </row>
    <row r="146" spans="2:64" x14ac:dyDescent="0.2">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c r="AA146" s="54"/>
      <c r="AB146" s="54"/>
      <c r="AC146" s="54"/>
      <c r="AD146" s="54"/>
      <c r="AE146" s="54"/>
      <c r="AF146" s="54"/>
      <c r="AG146" s="54"/>
      <c r="AH146" s="54"/>
      <c r="AI146" s="54"/>
      <c r="AJ146" s="54"/>
      <c r="AK146" s="54"/>
      <c r="AL146" s="54"/>
      <c r="AM146" s="54"/>
      <c r="AN146" s="54"/>
      <c r="AO146" s="54"/>
      <c r="AP146" s="54"/>
      <c r="AQ146" s="54"/>
      <c r="AR146" s="54"/>
      <c r="AS146" s="54"/>
      <c r="AT146" s="54"/>
      <c r="AU146" s="54"/>
      <c r="AV146" s="54"/>
      <c r="AW146" s="54"/>
      <c r="AX146" s="54"/>
      <c r="AY146" s="54"/>
      <c r="AZ146" s="54"/>
      <c r="BA146" s="54"/>
      <c r="BB146" s="54"/>
      <c r="BC146" s="54"/>
      <c r="BD146" s="54"/>
      <c r="BE146" s="54"/>
      <c r="BF146" s="54"/>
      <c r="BG146" s="54"/>
      <c r="BH146" s="54"/>
      <c r="BI146" s="54"/>
      <c r="BJ146" s="54"/>
      <c r="BK146" s="54"/>
      <c r="BL146" s="54"/>
    </row>
    <row r="147" spans="2:64" x14ac:dyDescent="0.2">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c r="AA147" s="54"/>
      <c r="AB147" s="54"/>
      <c r="AC147" s="54"/>
      <c r="AD147" s="54"/>
      <c r="AE147" s="54"/>
      <c r="AF147" s="54"/>
      <c r="AG147" s="54"/>
      <c r="AH147" s="54"/>
      <c r="AI147" s="54"/>
      <c r="AJ147" s="54"/>
      <c r="AK147" s="54"/>
      <c r="AL147" s="54"/>
      <c r="AM147" s="54"/>
      <c r="AN147" s="54"/>
      <c r="AO147" s="54"/>
      <c r="AP147" s="54"/>
      <c r="AQ147" s="54"/>
      <c r="AR147" s="54"/>
      <c r="AS147" s="54"/>
      <c r="AT147" s="54"/>
      <c r="AU147" s="54"/>
      <c r="AV147" s="54"/>
      <c r="AW147" s="54"/>
      <c r="AX147" s="54"/>
      <c r="AY147" s="54"/>
      <c r="AZ147" s="54"/>
      <c r="BA147" s="54"/>
      <c r="BB147" s="54"/>
      <c r="BC147" s="54"/>
      <c r="BD147" s="54"/>
      <c r="BE147" s="54"/>
      <c r="BF147" s="54"/>
      <c r="BG147" s="54"/>
      <c r="BH147" s="54"/>
      <c r="BI147" s="54"/>
      <c r="BJ147" s="54"/>
      <c r="BK147" s="54"/>
      <c r="BL147" s="54"/>
    </row>
    <row r="148" spans="2:64" x14ac:dyDescent="0.2">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c r="AA148" s="54"/>
      <c r="AB148" s="54"/>
      <c r="AC148" s="54"/>
      <c r="AD148" s="54"/>
      <c r="AE148" s="54"/>
      <c r="AF148" s="54"/>
      <c r="AG148" s="54"/>
      <c r="AH148" s="54"/>
      <c r="AI148" s="54"/>
      <c r="AJ148" s="54"/>
      <c r="AK148" s="54"/>
      <c r="AL148" s="54"/>
      <c r="AM148" s="54"/>
      <c r="AN148" s="54"/>
      <c r="AO148" s="54"/>
      <c r="AP148" s="54"/>
      <c r="AQ148" s="54"/>
      <c r="AR148" s="54"/>
      <c r="AS148" s="54"/>
      <c r="AT148" s="54"/>
      <c r="AU148" s="54"/>
      <c r="AV148" s="54"/>
      <c r="AW148" s="54"/>
      <c r="AX148" s="54"/>
      <c r="AY148" s="54"/>
      <c r="AZ148" s="54"/>
      <c r="BA148" s="54"/>
      <c r="BB148" s="54"/>
      <c r="BC148" s="54"/>
      <c r="BD148" s="54"/>
      <c r="BE148" s="54"/>
      <c r="BF148" s="54"/>
      <c r="BG148" s="54"/>
      <c r="BH148" s="54"/>
      <c r="BI148" s="54"/>
      <c r="BJ148" s="54"/>
      <c r="BK148" s="54"/>
      <c r="BL148" s="54"/>
    </row>
    <row r="149" spans="2:64" x14ac:dyDescent="0.2">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c r="AA149" s="54"/>
      <c r="AB149" s="54"/>
      <c r="AC149" s="54"/>
      <c r="AD149" s="54"/>
      <c r="AE149" s="54"/>
      <c r="AF149" s="54"/>
      <c r="AG149" s="54"/>
      <c r="AH149" s="54"/>
      <c r="AI149" s="54"/>
      <c r="AJ149" s="54"/>
      <c r="AK149" s="54"/>
      <c r="AL149" s="54"/>
      <c r="AM149" s="54"/>
      <c r="AN149" s="54"/>
      <c r="AO149" s="54"/>
      <c r="AP149" s="54"/>
      <c r="AQ149" s="54"/>
      <c r="AR149" s="54"/>
      <c r="AS149" s="54"/>
      <c r="AT149" s="54"/>
      <c r="AU149" s="54"/>
      <c r="AV149" s="54"/>
      <c r="AW149" s="54"/>
      <c r="AX149" s="54"/>
      <c r="AY149" s="54"/>
      <c r="AZ149" s="54"/>
      <c r="BA149" s="54"/>
      <c r="BB149" s="54"/>
      <c r="BC149" s="54"/>
      <c r="BD149" s="54"/>
      <c r="BE149" s="54"/>
      <c r="BF149" s="54"/>
      <c r="BG149" s="54"/>
      <c r="BH149" s="54"/>
      <c r="BI149" s="54"/>
      <c r="BJ149" s="54"/>
      <c r="BK149" s="54"/>
      <c r="BL149" s="54"/>
    </row>
    <row r="150" spans="2:64" x14ac:dyDescent="0.2">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c r="AA150" s="54"/>
      <c r="AB150" s="54"/>
      <c r="AC150" s="54"/>
      <c r="AD150" s="54"/>
      <c r="AE150" s="54"/>
      <c r="AF150" s="54"/>
      <c r="AG150" s="54"/>
      <c r="AH150" s="54"/>
      <c r="AI150" s="54"/>
      <c r="AJ150" s="54"/>
      <c r="AK150" s="54"/>
      <c r="AL150" s="54"/>
      <c r="AM150" s="54"/>
      <c r="AN150" s="54"/>
      <c r="AO150" s="54"/>
      <c r="AP150" s="54"/>
      <c r="AQ150" s="54"/>
      <c r="AR150" s="54"/>
      <c r="AS150" s="54"/>
      <c r="AT150" s="54"/>
      <c r="AU150" s="54"/>
      <c r="AV150" s="54"/>
      <c r="AW150" s="54"/>
      <c r="AX150" s="54"/>
      <c r="AY150" s="54"/>
      <c r="AZ150" s="54"/>
      <c r="BA150" s="54"/>
      <c r="BB150" s="54"/>
      <c r="BC150" s="54"/>
      <c r="BD150" s="54"/>
      <c r="BE150" s="54"/>
      <c r="BF150" s="54"/>
      <c r="BG150" s="54"/>
      <c r="BH150" s="54"/>
      <c r="BI150" s="54"/>
      <c r="BJ150" s="54"/>
      <c r="BK150" s="54"/>
      <c r="BL150" s="54"/>
    </row>
    <row r="151" spans="2:64" x14ac:dyDescent="0.2">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c r="AA151" s="54"/>
      <c r="AB151" s="54"/>
      <c r="AC151" s="54"/>
      <c r="AD151" s="54"/>
      <c r="AE151" s="54"/>
      <c r="AF151" s="54"/>
      <c r="AG151" s="54"/>
      <c r="AH151" s="54"/>
      <c r="AI151" s="54"/>
      <c r="AJ151" s="54"/>
      <c r="AK151" s="54"/>
      <c r="AL151" s="54"/>
      <c r="AM151" s="54"/>
      <c r="AN151" s="54"/>
      <c r="AO151" s="54"/>
      <c r="AP151" s="54"/>
      <c r="AQ151" s="54"/>
      <c r="AR151" s="54"/>
      <c r="AS151" s="54"/>
      <c r="AT151" s="54"/>
      <c r="AU151" s="54"/>
      <c r="AV151" s="54"/>
      <c r="AW151" s="54"/>
      <c r="AX151" s="54"/>
      <c r="AY151" s="54"/>
      <c r="AZ151" s="54"/>
      <c r="BA151" s="54"/>
      <c r="BB151" s="54"/>
      <c r="BC151" s="54"/>
      <c r="BD151" s="54"/>
      <c r="BE151" s="54"/>
      <c r="BF151" s="54"/>
      <c r="BG151" s="54"/>
      <c r="BH151" s="54"/>
      <c r="BI151" s="54"/>
      <c r="BJ151" s="54"/>
      <c r="BK151" s="54"/>
      <c r="BL151" s="54"/>
    </row>
    <row r="152" spans="2:64" x14ac:dyDescent="0.2">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c r="AA152" s="54"/>
      <c r="AB152" s="54"/>
      <c r="AC152" s="54"/>
      <c r="AD152" s="54"/>
      <c r="AE152" s="54"/>
      <c r="AF152" s="54"/>
      <c r="AG152" s="54"/>
      <c r="AH152" s="54"/>
      <c r="AI152" s="54"/>
      <c r="AJ152" s="54"/>
      <c r="AK152" s="54"/>
      <c r="AL152" s="54"/>
      <c r="AM152" s="54"/>
      <c r="AN152" s="54"/>
      <c r="AO152" s="54"/>
      <c r="AP152" s="54"/>
      <c r="AQ152" s="54"/>
      <c r="AR152" s="54"/>
      <c r="AS152" s="54"/>
      <c r="AT152" s="54"/>
      <c r="AU152" s="54"/>
      <c r="AV152" s="54"/>
      <c r="AW152" s="54"/>
      <c r="AX152" s="54"/>
      <c r="AY152" s="54"/>
      <c r="AZ152" s="54"/>
      <c r="BA152" s="54"/>
      <c r="BB152" s="54"/>
      <c r="BC152" s="54"/>
      <c r="BD152" s="54"/>
      <c r="BE152" s="54"/>
      <c r="BF152" s="54"/>
      <c r="BG152" s="54"/>
      <c r="BH152" s="54"/>
      <c r="BI152" s="54"/>
      <c r="BJ152" s="54"/>
      <c r="BK152" s="54"/>
      <c r="BL152" s="54"/>
    </row>
    <row r="153" spans="2:64" x14ac:dyDescent="0.2">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c r="AA153" s="54"/>
      <c r="AB153" s="54"/>
      <c r="AC153" s="54"/>
      <c r="AD153" s="54"/>
      <c r="AE153" s="54"/>
      <c r="AF153" s="54"/>
      <c r="AG153" s="54"/>
      <c r="AH153" s="54"/>
      <c r="AI153" s="54"/>
      <c r="AJ153" s="54"/>
      <c r="AK153" s="54"/>
      <c r="AL153" s="54"/>
      <c r="AM153" s="54"/>
      <c r="AN153" s="54"/>
      <c r="AO153" s="54"/>
      <c r="AP153" s="54"/>
      <c r="AQ153" s="54"/>
      <c r="AR153" s="54"/>
      <c r="AS153" s="54"/>
      <c r="AT153" s="54"/>
      <c r="AU153" s="54"/>
      <c r="AV153" s="54"/>
      <c r="AW153" s="54"/>
      <c r="AX153" s="54"/>
      <c r="AY153" s="54"/>
      <c r="AZ153" s="54"/>
      <c r="BA153" s="54"/>
      <c r="BB153" s="54"/>
      <c r="BC153" s="54"/>
      <c r="BD153" s="54"/>
      <c r="BE153" s="54"/>
      <c r="BF153" s="54"/>
      <c r="BG153" s="54"/>
      <c r="BH153" s="54"/>
      <c r="BI153" s="54"/>
      <c r="BJ153" s="54"/>
      <c r="BK153" s="54"/>
      <c r="BL153" s="54"/>
    </row>
    <row r="154" spans="2:64" x14ac:dyDescent="0.2">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c r="AA154" s="54"/>
      <c r="AB154" s="54"/>
      <c r="AC154" s="54"/>
      <c r="AD154" s="54"/>
      <c r="AE154" s="54"/>
      <c r="AF154" s="54"/>
      <c r="AG154" s="54"/>
      <c r="AH154" s="54"/>
      <c r="AI154" s="54"/>
      <c r="AJ154" s="54"/>
      <c r="AK154" s="54"/>
      <c r="AL154" s="54"/>
      <c r="AM154" s="54"/>
      <c r="AN154" s="54"/>
      <c r="AO154" s="54"/>
      <c r="AP154" s="54"/>
      <c r="AQ154" s="54"/>
      <c r="AR154" s="54"/>
      <c r="AS154" s="54"/>
      <c r="AT154" s="54"/>
      <c r="AU154" s="54"/>
      <c r="AV154" s="54"/>
      <c r="AW154" s="54"/>
      <c r="AX154" s="54"/>
      <c r="AY154" s="54"/>
      <c r="AZ154" s="54"/>
      <c r="BA154" s="54"/>
      <c r="BB154" s="54"/>
      <c r="BC154" s="54"/>
      <c r="BD154" s="54"/>
      <c r="BE154" s="54"/>
      <c r="BF154" s="54"/>
      <c r="BG154" s="54"/>
      <c r="BH154" s="54"/>
      <c r="BI154" s="54"/>
      <c r="BJ154" s="54"/>
      <c r="BK154" s="54"/>
      <c r="BL154" s="54"/>
    </row>
    <row r="155" spans="2:64" x14ac:dyDescent="0.2">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c r="AA155" s="54"/>
      <c r="AB155" s="54"/>
      <c r="AC155" s="54"/>
      <c r="AD155" s="54"/>
      <c r="AE155" s="54"/>
      <c r="AF155" s="54"/>
      <c r="AG155" s="54"/>
      <c r="AH155" s="54"/>
      <c r="AI155" s="54"/>
      <c r="AJ155" s="54"/>
      <c r="AK155" s="54"/>
      <c r="AL155" s="54"/>
      <c r="AM155" s="54"/>
      <c r="AN155" s="54"/>
      <c r="AO155" s="54"/>
      <c r="AP155" s="54"/>
      <c r="AQ155" s="54"/>
      <c r="AR155" s="54"/>
      <c r="AS155" s="54"/>
      <c r="AT155" s="54"/>
      <c r="AU155" s="54"/>
      <c r="AV155" s="54"/>
      <c r="AW155" s="54"/>
      <c r="AX155" s="54"/>
      <c r="AY155" s="54"/>
      <c r="AZ155" s="54"/>
      <c r="BA155" s="54"/>
      <c r="BB155" s="54"/>
      <c r="BC155" s="54"/>
      <c r="BD155" s="54"/>
      <c r="BE155" s="54"/>
      <c r="BF155" s="54"/>
      <c r="BG155" s="54"/>
      <c r="BH155" s="54"/>
      <c r="BI155" s="54"/>
      <c r="BJ155" s="54"/>
      <c r="BK155" s="54"/>
      <c r="BL155" s="54"/>
    </row>
    <row r="156" spans="2:64" x14ac:dyDescent="0.2">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c r="AA156" s="54"/>
      <c r="AB156" s="54"/>
      <c r="AC156" s="54"/>
      <c r="AD156" s="54"/>
      <c r="AE156" s="54"/>
      <c r="AF156" s="54"/>
      <c r="AG156" s="54"/>
      <c r="AH156" s="54"/>
      <c r="AI156" s="54"/>
      <c r="AJ156" s="54"/>
      <c r="AK156" s="54"/>
      <c r="AL156" s="54"/>
      <c r="AM156" s="54"/>
      <c r="AN156" s="54"/>
      <c r="AO156" s="54"/>
      <c r="AP156" s="54"/>
      <c r="AQ156" s="54"/>
      <c r="AR156" s="54"/>
      <c r="AS156" s="54"/>
      <c r="AT156" s="54"/>
      <c r="AU156" s="54"/>
      <c r="AV156" s="54"/>
      <c r="AW156" s="54"/>
      <c r="AX156" s="54"/>
      <c r="AY156" s="54"/>
      <c r="AZ156" s="54"/>
      <c r="BA156" s="54"/>
      <c r="BB156" s="54"/>
      <c r="BC156" s="54"/>
      <c r="BD156" s="54"/>
      <c r="BE156" s="54"/>
      <c r="BF156" s="54"/>
      <c r="BG156" s="54"/>
      <c r="BH156" s="54"/>
      <c r="BI156" s="54"/>
      <c r="BJ156" s="54"/>
      <c r="BK156" s="54"/>
      <c r="BL156" s="54"/>
    </row>
    <row r="157" spans="2:64" x14ac:dyDescent="0.2">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c r="AA157" s="54"/>
      <c r="AB157" s="54"/>
      <c r="AC157" s="54"/>
      <c r="AD157" s="54"/>
      <c r="AE157" s="54"/>
      <c r="AF157" s="54"/>
      <c r="AG157" s="54"/>
      <c r="AH157" s="54"/>
      <c r="AI157" s="54"/>
      <c r="AJ157" s="54"/>
      <c r="AK157" s="54"/>
      <c r="AL157" s="54"/>
      <c r="AM157" s="54"/>
      <c r="AN157" s="54"/>
      <c r="AO157" s="54"/>
      <c r="AP157" s="54"/>
      <c r="AQ157" s="54"/>
      <c r="AR157" s="54"/>
      <c r="AS157" s="54"/>
      <c r="AT157" s="54"/>
      <c r="AU157" s="54"/>
      <c r="AV157" s="54"/>
      <c r="AW157" s="54"/>
      <c r="AX157" s="54"/>
      <c r="AY157" s="54"/>
      <c r="AZ157" s="54"/>
      <c r="BA157" s="54"/>
      <c r="BB157" s="54"/>
      <c r="BC157" s="54"/>
      <c r="BD157" s="54"/>
      <c r="BE157" s="54"/>
      <c r="BF157" s="54"/>
      <c r="BG157" s="54"/>
      <c r="BH157" s="54"/>
      <c r="BI157" s="54"/>
      <c r="BJ157" s="54"/>
      <c r="BK157" s="54"/>
      <c r="BL157" s="54"/>
    </row>
    <row r="158" spans="2:64" x14ac:dyDescent="0.2">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c r="AA158" s="54"/>
      <c r="AB158" s="54"/>
      <c r="AC158" s="54"/>
      <c r="AD158" s="54"/>
      <c r="AE158" s="54"/>
      <c r="AF158" s="54"/>
      <c r="AG158" s="54"/>
      <c r="AH158" s="54"/>
      <c r="AI158" s="54"/>
      <c r="AJ158" s="54"/>
      <c r="AK158" s="54"/>
      <c r="AL158" s="54"/>
      <c r="AM158" s="54"/>
      <c r="AN158" s="54"/>
      <c r="AO158" s="54"/>
      <c r="AP158" s="54"/>
      <c r="AQ158" s="54"/>
      <c r="AR158" s="54"/>
      <c r="AS158" s="54"/>
      <c r="AT158" s="54"/>
      <c r="AU158" s="54"/>
      <c r="AV158" s="54"/>
      <c r="AW158" s="54"/>
      <c r="AX158" s="54"/>
      <c r="AY158" s="54"/>
      <c r="AZ158" s="54"/>
      <c r="BA158" s="54"/>
      <c r="BB158" s="54"/>
      <c r="BC158" s="54"/>
      <c r="BD158" s="54"/>
      <c r="BE158" s="54"/>
      <c r="BF158" s="54"/>
      <c r="BG158" s="54"/>
      <c r="BH158" s="54"/>
      <c r="BI158" s="54"/>
      <c r="BJ158" s="54"/>
      <c r="BK158" s="54"/>
      <c r="BL158" s="54"/>
    </row>
    <row r="159" spans="2:64" x14ac:dyDescent="0.2">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c r="AA159" s="54"/>
      <c r="AB159" s="54"/>
      <c r="AC159" s="54"/>
      <c r="AD159" s="54"/>
      <c r="AE159" s="54"/>
      <c r="AF159" s="54"/>
      <c r="AG159" s="54"/>
      <c r="AH159" s="54"/>
      <c r="AI159" s="54"/>
      <c r="AJ159" s="54"/>
      <c r="AK159" s="54"/>
      <c r="AL159" s="54"/>
      <c r="AM159" s="54"/>
      <c r="AN159" s="54"/>
      <c r="AO159" s="54"/>
      <c r="AP159" s="54"/>
      <c r="AQ159" s="54"/>
      <c r="AR159" s="54"/>
      <c r="AS159" s="54"/>
      <c r="AT159" s="54"/>
      <c r="AU159" s="54"/>
      <c r="AV159" s="54"/>
      <c r="AW159" s="54"/>
      <c r="AX159" s="54"/>
      <c r="AY159" s="54"/>
      <c r="AZ159" s="54"/>
      <c r="BA159" s="54"/>
      <c r="BB159" s="54"/>
      <c r="BC159" s="54"/>
      <c r="BD159" s="54"/>
      <c r="BE159" s="54"/>
      <c r="BF159" s="54"/>
      <c r="BG159" s="54"/>
      <c r="BH159" s="54"/>
      <c r="BI159" s="54"/>
      <c r="BJ159" s="54"/>
      <c r="BK159" s="54"/>
      <c r="BL159" s="54"/>
    </row>
    <row r="160" spans="2:64" x14ac:dyDescent="0.2">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c r="AA160" s="54"/>
      <c r="AB160" s="54"/>
      <c r="AC160" s="54"/>
      <c r="AD160" s="54"/>
      <c r="AE160" s="54"/>
      <c r="AF160" s="54"/>
      <c r="AG160" s="54"/>
      <c r="AH160" s="54"/>
      <c r="AI160" s="54"/>
      <c r="AJ160" s="54"/>
      <c r="AK160" s="54"/>
      <c r="AL160" s="54"/>
      <c r="AM160" s="54"/>
      <c r="AN160" s="54"/>
      <c r="AO160" s="54"/>
      <c r="AP160" s="54"/>
      <c r="AQ160" s="54"/>
      <c r="AR160" s="54"/>
      <c r="AS160" s="54"/>
      <c r="AT160" s="54"/>
      <c r="AU160" s="54"/>
      <c r="AV160" s="54"/>
      <c r="AW160" s="54"/>
      <c r="AX160" s="54"/>
      <c r="AY160" s="54"/>
      <c r="AZ160" s="54"/>
      <c r="BA160" s="54"/>
      <c r="BB160" s="54"/>
      <c r="BC160" s="54"/>
      <c r="BD160" s="54"/>
      <c r="BE160" s="54"/>
      <c r="BF160" s="54"/>
      <c r="BG160" s="54"/>
      <c r="BH160" s="54"/>
      <c r="BI160" s="54"/>
      <c r="BJ160" s="54"/>
      <c r="BK160" s="54"/>
      <c r="BL160" s="54"/>
    </row>
    <row r="161" spans="2:64" x14ac:dyDescent="0.2">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c r="AA161" s="54"/>
      <c r="AB161" s="54"/>
      <c r="AC161" s="54"/>
      <c r="AD161" s="54"/>
      <c r="AE161" s="54"/>
      <c r="AF161" s="54"/>
      <c r="AG161" s="54"/>
      <c r="AH161" s="54"/>
      <c r="AI161" s="54"/>
      <c r="AJ161" s="54"/>
      <c r="AK161" s="54"/>
      <c r="AL161" s="54"/>
      <c r="AM161" s="54"/>
      <c r="AN161" s="54"/>
      <c r="AO161" s="54"/>
      <c r="AP161" s="54"/>
      <c r="AQ161" s="54"/>
      <c r="AR161" s="54"/>
      <c r="AS161" s="54"/>
      <c r="AT161" s="54"/>
      <c r="AU161" s="54"/>
      <c r="AV161" s="54"/>
      <c r="AW161" s="54"/>
      <c r="AX161" s="54"/>
      <c r="AY161" s="54"/>
      <c r="AZ161" s="54"/>
      <c r="BA161" s="54"/>
      <c r="BB161" s="54"/>
      <c r="BC161" s="54"/>
      <c r="BD161" s="54"/>
      <c r="BE161" s="54"/>
      <c r="BF161" s="54"/>
      <c r="BG161" s="54"/>
      <c r="BH161" s="54"/>
      <c r="BI161" s="54"/>
      <c r="BJ161" s="54"/>
      <c r="BK161" s="54"/>
      <c r="BL161" s="54"/>
    </row>
    <row r="162" spans="2:64" x14ac:dyDescent="0.2">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c r="AA162" s="54"/>
      <c r="AB162" s="54"/>
      <c r="AC162" s="54"/>
      <c r="AD162" s="54"/>
      <c r="AE162" s="54"/>
      <c r="AF162" s="54"/>
      <c r="AG162" s="54"/>
      <c r="AH162" s="54"/>
      <c r="AI162" s="54"/>
      <c r="AJ162" s="54"/>
      <c r="AK162" s="54"/>
      <c r="AL162" s="54"/>
      <c r="AM162" s="54"/>
      <c r="AN162" s="54"/>
      <c r="AO162" s="54"/>
      <c r="AP162" s="54"/>
      <c r="AQ162" s="54"/>
      <c r="AR162" s="54"/>
      <c r="AS162" s="54"/>
      <c r="AT162" s="54"/>
      <c r="AU162" s="54"/>
      <c r="AV162" s="54"/>
      <c r="AW162" s="54"/>
      <c r="AX162" s="54"/>
      <c r="AY162" s="54"/>
      <c r="AZ162" s="54"/>
      <c r="BA162" s="54"/>
      <c r="BB162" s="54"/>
      <c r="BC162" s="54"/>
      <c r="BD162" s="54"/>
      <c r="BE162" s="54"/>
      <c r="BF162" s="54"/>
      <c r="BG162" s="54"/>
      <c r="BH162" s="54"/>
      <c r="BI162" s="54"/>
      <c r="BJ162" s="54"/>
      <c r="BK162" s="54"/>
      <c r="BL162" s="54"/>
    </row>
    <row r="163" spans="2:64" x14ac:dyDescent="0.2">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c r="AA163" s="54"/>
      <c r="AB163" s="54"/>
      <c r="AC163" s="54"/>
      <c r="AD163" s="54"/>
      <c r="AE163" s="54"/>
      <c r="AF163" s="54"/>
      <c r="AG163" s="54"/>
      <c r="AH163" s="54"/>
      <c r="AI163" s="54"/>
      <c r="AJ163" s="54"/>
      <c r="AK163" s="54"/>
      <c r="AL163" s="54"/>
      <c r="AM163" s="54"/>
      <c r="AN163" s="54"/>
      <c r="AO163" s="54"/>
      <c r="AP163" s="54"/>
      <c r="AQ163" s="54"/>
      <c r="AR163" s="54"/>
      <c r="AS163" s="54"/>
      <c r="AT163" s="54"/>
      <c r="AU163" s="54"/>
      <c r="AV163" s="54"/>
      <c r="AW163" s="54"/>
      <c r="AX163" s="54"/>
      <c r="AY163" s="54"/>
      <c r="AZ163" s="54"/>
      <c r="BA163" s="54"/>
      <c r="BB163" s="54"/>
      <c r="BC163" s="54"/>
      <c r="BD163" s="54"/>
      <c r="BE163" s="54"/>
      <c r="BF163" s="54"/>
      <c r="BG163" s="54"/>
      <c r="BH163" s="54"/>
      <c r="BI163" s="54"/>
      <c r="BJ163" s="54"/>
      <c r="BK163" s="54"/>
      <c r="BL163" s="54"/>
    </row>
    <row r="164" spans="2:64" x14ac:dyDescent="0.2">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c r="AA164" s="54"/>
      <c r="AB164" s="54"/>
      <c r="AC164" s="54"/>
      <c r="AD164" s="54"/>
      <c r="AE164" s="54"/>
      <c r="AF164" s="54"/>
      <c r="AG164" s="54"/>
      <c r="AH164" s="54"/>
      <c r="AI164" s="54"/>
      <c r="AJ164" s="54"/>
      <c r="AK164" s="54"/>
      <c r="AL164" s="54"/>
      <c r="AM164" s="54"/>
      <c r="AN164" s="54"/>
      <c r="AO164" s="54"/>
      <c r="AP164" s="54"/>
      <c r="AQ164" s="54"/>
      <c r="AR164" s="54"/>
      <c r="AS164" s="54"/>
      <c r="AT164" s="54"/>
      <c r="AU164" s="54"/>
      <c r="AV164" s="54"/>
      <c r="AW164" s="54"/>
      <c r="AX164" s="54"/>
      <c r="AY164" s="54"/>
      <c r="AZ164" s="54"/>
      <c r="BA164" s="54"/>
      <c r="BB164" s="54"/>
      <c r="BC164" s="54"/>
      <c r="BD164" s="54"/>
      <c r="BE164" s="54"/>
      <c r="BF164" s="54"/>
      <c r="BG164" s="54"/>
      <c r="BH164" s="54"/>
      <c r="BI164" s="54"/>
      <c r="BJ164" s="54"/>
      <c r="BK164" s="54"/>
      <c r="BL164" s="54"/>
    </row>
    <row r="165" spans="2:64" x14ac:dyDescent="0.2">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c r="AA165" s="54"/>
      <c r="AB165" s="54"/>
      <c r="AC165" s="54"/>
      <c r="AD165" s="54"/>
      <c r="AE165" s="54"/>
      <c r="AF165" s="54"/>
      <c r="AG165" s="54"/>
      <c r="AH165" s="54"/>
      <c r="AI165" s="54"/>
      <c r="AJ165" s="54"/>
      <c r="AK165" s="54"/>
      <c r="AL165" s="54"/>
      <c r="AM165" s="54"/>
      <c r="AN165" s="54"/>
      <c r="AO165" s="54"/>
      <c r="AP165" s="54"/>
      <c r="AQ165" s="54"/>
      <c r="AR165" s="54"/>
      <c r="AS165" s="54"/>
      <c r="AT165" s="54"/>
      <c r="AU165" s="54"/>
      <c r="AV165" s="54"/>
      <c r="AW165" s="54"/>
      <c r="AX165" s="54"/>
      <c r="AY165" s="54"/>
      <c r="AZ165" s="54"/>
      <c r="BA165" s="54"/>
      <c r="BB165" s="54"/>
      <c r="BC165" s="54"/>
      <c r="BD165" s="54"/>
      <c r="BE165" s="54"/>
      <c r="BF165" s="54"/>
      <c r="BG165" s="54"/>
      <c r="BH165" s="54"/>
      <c r="BI165" s="54"/>
      <c r="BJ165" s="54"/>
      <c r="BK165" s="54"/>
      <c r="BL165" s="54"/>
    </row>
    <row r="166" spans="2:64" x14ac:dyDescent="0.2">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c r="AA166" s="54"/>
      <c r="AB166" s="54"/>
      <c r="AC166" s="54"/>
      <c r="AD166" s="54"/>
      <c r="AE166" s="54"/>
      <c r="AF166" s="54"/>
      <c r="AG166" s="54"/>
      <c r="AH166" s="54"/>
      <c r="AI166" s="54"/>
      <c r="AJ166" s="54"/>
      <c r="AK166" s="54"/>
      <c r="AL166" s="54"/>
      <c r="AM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4"/>
      <c r="BL166" s="54"/>
    </row>
    <row r="167" spans="2:64" x14ac:dyDescent="0.2">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c r="AA167" s="54"/>
      <c r="AB167" s="54"/>
      <c r="AC167" s="54"/>
      <c r="AD167" s="54"/>
      <c r="AE167" s="54"/>
      <c r="AF167" s="54"/>
      <c r="AG167" s="54"/>
      <c r="AH167" s="54"/>
      <c r="AI167" s="54"/>
      <c r="AJ167" s="54"/>
      <c r="AK167" s="54"/>
      <c r="AL167" s="54"/>
      <c r="AM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4"/>
      <c r="BL167" s="54"/>
    </row>
    <row r="168" spans="2:64" x14ac:dyDescent="0.2">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c r="AA168" s="54"/>
      <c r="AB168" s="54"/>
      <c r="AC168" s="54"/>
      <c r="AD168" s="54"/>
      <c r="AE168" s="54"/>
      <c r="AF168" s="54"/>
      <c r="AG168" s="54"/>
      <c r="AH168" s="54"/>
      <c r="AI168" s="54"/>
      <c r="AJ168" s="54"/>
      <c r="AK168" s="54"/>
      <c r="AL168" s="54"/>
      <c r="AM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4"/>
      <c r="BL168" s="54"/>
    </row>
    <row r="169" spans="2:64" x14ac:dyDescent="0.2">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c r="AA169" s="54"/>
      <c r="AB169" s="54"/>
      <c r="AC169" s="54"/>
      <c r="AD169" s="54"/>
      <c r="AE169" s="54"/>
      <c r="AF169" s="54"/>
      <c r="AG169" s="54"/>
      <c r="AH169" s="54"/>
      <c r="AI169" s="54"/>
      <c r="AJ169" s="54"/>
      <c r="AK169" s="54"/>
      <c r="AL169" s="54"/>
      <c r="AM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4"/>
      <c r="BL169" s="54"/>
    </row>
    <row r="170" spans="2:64" x14ac:dyDescent="0.2">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c r="AA170" s="54"/>
      <c r="AB170" s="54"/>
      <c r="AC170" s="54"/>
      <c r="AD170" s="54"/>
      <c r="AE170" s="54"/>
      <c r="AF170" s="54"/>
      <c r="AG170" s="54"/>
      <c r="AH170" s="54"/>
      <c r="AI170" s="54"/>
      <c r="AJ170" s="54"/>
      <c r="AK170" s="54"/>
      <c r="AL170" s="54"/>
      <c r="AM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4"/>
      <c r="BL170" s="54"/>
    </row>
    <row r="171" spans="2:64" x14ac:dyDescent="0.2">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c r="AA171" s="54"/>
      <c r="AB171" s="54"/>
      <c r="AC171" s="54"/>
      <c r="AD171" s="54"/>
      <c r="AE171" s="54"/>
      <c r="AF171" s="54"/>
      <c r="AG171" s="54"/>
      <c r="AH171" s="54"/>
      <c r="AI171" s="54"/>
      <c r="AJ171" s="54"/>
      <c r="AK171" s="54"/>
      <c r="AL171" s="54"/>
      <c r="AM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4"/>
      <c r="BL171" s="54"/>
    </row>
    <row r="172" spans="2:64" x14ac:dyDescent="0.2">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c r="AA172" s="54"/>
      <c r="AB172" s="54"/>
      <c r="AC172" s="54"/>
      <c r="AD172" s="54"/>
      <c r="AE172" s="54"/>
      <c r="AF172" s="54"/>
      <c r="AG172" s="54"/>
      <c r="AH172" s="54"/>
      <c r="AI172" s="54"/>
      <c r="AJ172" s="54"/>
      <c r="AK172" s="54"/>
      <c r="AL172" s="54"/>
      <c r="AM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4"/>
      <c r="BL172" s="54"/>
    </row>
    <row r="173" spans="2:64" x14ac:dyDescent="0.2">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c r="AA173" s="54"/>
      <c r="AB173" s="54"/>
      <c r="AC173" s="54"/>
      <c r="AD173" s="54"/>
      <c r="AE173" s="54"/>
      <c r="AF173" s="54"/>
      <c r="AG173" s="54"/>
      <c r="AH173" s="54"/>
      <c r="AI173" s="54"/>
      <c r="AJ173" s="54"/>
      <c r="AK173" s="54"/>
      <c r="AL173" s="54"/>
      <c r="AM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4"/>
      <c r="BL173" s="54"/>
    </row>
    <row r="174" spans="2:64" x14ac:dyDescent="0.2">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c r="AA174" s="54"/>
      <c r="AB174" s="54"/>
      <c r="AC174" s="54"/>
      <c r="AD174" s="54"/>
      <c r="AE174" s="54"/>
      <c r="AF174" s="54"/>
      <c r="AG174" s="54"/>
      <c r="AH174" s="54"/>
      <c r="AI174" s="54"/>
      <c r="AJ174" s="54"/>
      <c r="AK174" s="54"/>
      <c r="AL174" s="54"/>
      <c r="AM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4"/>
      <c r="BL174" s="54"/>
    </row>
    <row r="175" spans="2:64" x14ac:dyDescent="0.2">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4"/>
      <c r="BL175" s="54"/>
    </row>
    <row r="176" spans="2:64" x14ac:dyDescent="0.2">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c r="AA176" s="54"/>
      <c r="AB176" s="54"/>
      <c r="AC176" s="54"/>
      <c r="AD176" s="54"/>
      <c r="AE176" s="54"/>
      <c r="AF176" s="54"/>
      <c r="AG176" s="54"/>
      <c r="AH176" s="54"/>
      <c r="AI176" s="54"/>
      <c r="AJ176" s="54"/>
      <c r="AK176" s="54"/>
      <c r="AL176" s="54"/>
      <c r="AM176" s="54"/>
      <c r="AN176" s="54"/>
      <c r="AO176" s="54"/>
      <c r="AP176" s="54"/>
      <c r="AQ176" s="54"/>
      <c r="AR176" s="54"/>
      <c r="AS176" s="54"/>
      <c r="AT176" s="54"/>
      <c r="AU176" s="54"/>
      <c r="AV176" s="54"/>
      <c r="AW176" s="54"/>
      <c r="AX176" s="54"/>
      <c r="AY176" s="54"/>
      <c r="AZ176" s="54"/>
      <c r="BA176" s="54"/>
      <c r="BB176" s="54"/>
      <c r="BC176" s="54"/>
      <c r="BD176" s="54"/>
      <c r="BE176" s="54"/>
      <c r="BF176" s="54"/>
      <c r="BG176" s="54"/>
      <c r="BH176" s="54"/>
      <c r="BI176" s="54"/>
      <c r="BJ176" s="54"/>
      <c r="BK176" s="54"/>
      <c r="BL176" s="54"/>
    </row>
    <row r="177" spans="2:64" x14ac:dyDescent="0.2">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c r="AA177" s="54"/>
      <c r="AB177" s="54"/>
      <c r="AC177" s="54"/>
      <c r="AD177" s="54"/>
      <c r="AE177" s="54"/>
      <c r="AF177" s="54"/>
      <c r="AG177" s="54"/>
      <c r="AH177" s="54"/>
      <c r="AI177" s="54"/>
      <c r="AJ177" s="54"/>
      <c r="AK177" s="54"/>
      <c r="AL177" s="54"/>
      <c r="AM177" s="54"/>
      <c r="AN177" s="54"/>
      <c r="AO177" s="54"/>
      <c r="AP177" s="54"/>
      <c r="AQ177" s="54"/>
      <c r="AR177" s="54"/>
      <c r="AS177" s="54"/>
      <c r="AT177" s="54"/>
      <c r="AU177" s="54"/>
      <c r="AV177" s="54"/>
      <c r="AW177" s="54"/>
      <c r="AX177" s="54"/>
      <c r="AY177" s="54"/>
      <c r="AZ177" s="54"/>
      <c r="BA177" s="54"/>
      <c r="BB177" s="54"/>
      <c r="BC177" s="54"/>
      <c r="BD177" s="54"/>
      <c r="BE177" s="54"/>
      <c r="BF177" s="54"/>
      <c r="BG177" s="54"/>
      <c r="BH177" s="54"/>
      <c r="BI177" s="54"/>
      <c r="BJ177" s="54"/>
      <c r="BK177" s="54"/>
      <c r="BL177" s="54"/>
    </row>
    <row r="178" spans="2:64" x14ac:dyDescent="0.2">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c r="AA178" s="54"/>
      <c r="AB178" s="54"/>
      <c r="AC178" s="54"/>
      <c r="AD178" s="54"/>
      <c r="AE178" s="54"/>
      <c r="AF178" s="54"/>
      <c r="AG178" s="54"/>
      <c r="AH178" s="54"/>
      <c r="AI178" s="54"/>
      <c r="AJ178" s="54"/>
      <c r="AK178" s="54"/>
      <c r="AL178" s="54"/>
      <c r="AM178" s="54"/>
      <c r="AN178" s="54"/>
      <c r="AO178" s="54"/>
      <c r="AP178" s="54"/>
      <c r="AQ178" s="54"/>
      <c r="AR178" s="54"/>
      <c r="AS178" s="54"/>
      <c r="AT178" s="54"/>
      <c r="AU178" s="54"/>
      <c r="AV178" s="54"/>
      <c r="AW178" s="54"/>
      <c r="AX178" s="54"/>
      <c r="AY178" s="54"/>
      <c r="AZ178" s="54"/>
      <c r="BA178" s="54"/>
      <c r="BB178" s="54"/>
      <c r="BC178" s="54"/>
      <c r="BD178" s="54"/>
      <c r="BE178" s="54"/>
      <c r="BF178" s="54"/>
      <c r="BG178" s="54"/>
      <c r="BH178" s="54"/>
      <c r="BI178" s="54"/>
      <c r="BJ178" s="54"/>
      <c r="BK178" s="54"/>
      <c r="BL178" s="54"/>
    </row>
    <row r="179" spans="2:64" x14ac:dyDescent="0.2">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c r="AA179" s="54"/>
      <c r="AB179" s="54"/>
      <c r="AC179" s="54"/>
      <c r="AD179" s="54"/>
      <c r="AE179" s="54"/>
      <c r="AF179" s="54"/>
      <c r="AG179" s="54"/>
      <c r="AH179" s="54"/>
      <c r="AI179" s="54"/>
      <c r="AJ179" s="54"/>
      <c r="AK179" s="54"/>
      <c r="AL179" s="54"/>
      <c r="AM179" s="54"/>
      <c r="AN179" s="54"/>
      <c r="AO179" s="54"/>
      <c r="AP179" s="54"/>
      <c r="AQ179" s="54"/>
      <c r="AR179" s="54"/>
      <c r="AS179" s="54"/>
      <c r="AT179" s="54"/>
      <c r="AU179" s="54"/>
      <c r="AV179" s="54"/>
      <c r="AW179" s="54"/>
      <c r="AX179" s="54"/>
      <c r="AY179" s="54"/>
      <c r="AZ179" s="54"/>
      <c r="BA179" s="54"/>
      <c r="BB179" s="54"/>
      <c r="BC179" s="54"/>
      <c r="BD179" s="54"/>
      <c r="BE179" s="54"/>
      <c r="BF179" s="54"/>
      <c r="BG179" s="54"/>
      <c r="BH179" s="54"/>
      <c r="BI179" s="54"/>
      <c r="BJ179" s="54"/>
      <c r="BK179" s="54"/>
      <c r="BL179" s="54"/>
    </row>
    <row r="180" spans="2:64" x14ac:dyDescent="0.2">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c r="AA180" s="54"/>
      <c r="AB180" s="54"/>
      <c r="AC180" s="54"/>
      <c r="AD180" s="54"/>
      <c r="AE180" s="54"/>
      <c r="AF180" s="54"/>
      <c r="AG180" s="54"/>
      <c r="AH180" s="54"/>
      <c r="AI180" s="54"/>
      <c r="AJ180" s="54"/>
      <c r="AK180" s="54"/>
      <c r="AL180" s="54"/>
      <c r="AM180" s="54"/>
      <c r="AN180" s="54"/>
      <c r="AO180" s="54"/>
      <c r="AP180" s="54"/>
      <c r="AQ180" s="54"/>
      <c r="AR180" s="54"/>
      <c r="AS180" s="54"/>
      <c r="AT180" s="54"/>
      <c r="AU180" s="54"/>
      <c r="AV180" s="54"/>
      <c r="AW180" s="54"/>
      <c r="AX180" s="54"/>
      <c r="AY180" s="54"/>
      <c r="AZ180" s="54"/>
      <c r="BA180" s="54"/>
      <c r="BB180" s="54"/>
      <c r="BC180" s="54"/>
      <c r="BD180" s="54"/>
      <c r="BE180" s="54"/>
      <c r="BF180" s="54"/>
      <c r="BG180" s="54"/>
      <c r="BH180" s="54"/>
      <c r="BI180" s="54"/>
      <c r="BJ180" s="54"/>
      <c r="BK180" s="54"/>
      <c r="BL180" s="54"/>
    </row>
    <row r="181" spans="2:64" x14ac:dyDescent="0.2">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c r="AA181" s="54"/>
      <c r="AB181" s="54"/>
      <c r="AC181" s="54"/>
      <c r="AD181" s="54"/>
      <c r="AE181" s="54"/>
      <c r="AF181" s="54"/>
      <c r="AG181" s="54"/>
      <c r="AH181" s="54"/>
      <c r="AI181" s="54"/>
      <c r="AJ181" s="54"/>
      <c r="AK181" s="54"/>
      <c r="AL181" s="54"/>
      <c r="AM181" s="54"/>
      <c r="AN181" s="54"/>
      <c r="AO181" s="54"/>
      <c r="AP181" s="54"/>
      <c r="AQ181" s="54"/>
      <c r="AR181" s="54"/>
      <c r="AS181" s="54"/>
      <c r="AT181" s="54"/>
      <c r="AU181" s="54"/>
      <c r="AV181" s="54"/>
      <c r="AW181" s="54"/>
      <c r="AX181" s="54"/>
      <c r="AY181" s="54"/>
      <c r="AZ181" s="54"/>
      <c r="BA181" s="54"/>
      <c r="BB181" s="54"/>
      <c r="BC181" s="54"/>
      <c r="BD181" s="54"/>
      <c r="BE181" s="54"/>
      <c r="BF181" s="54"/>
      <c r="BG181" s="54"/>
      <c r="BH181" s="54"/>
      <c r="BI181" s="54"/>
      <c r="BJ181" s="54"/>
      <c r="BK181" s="54"/>
      <c r="BL181" s="54"/>
    </row>
    <row r="182" spans="2:64" x14ac:dyDescent="0.2">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c r="AA182" s="54"/>
      <c r="AB182" s="54"/>
      <c r="AC182" s="54"/>
      <c r="AD182" s="54"/>
      <c r="AE182" s="54"/>
      <c r="AF182" s="54"/>
      <c r="AG182" s="54"/>
      <c r="AH182" s="54"/>
      <c r="AI182" s="54"/>
      <c r="AJ182" s="54"/>
      <c r="AK182" s="54"/>
      <c r="AL182" s="54"/>
      <c r="AM182" s="54"/>
      <c r="AN182" s="54"/>
      <c r="AO182" s="54"/>
      <c r="AP182" s="54"/>
      <c r="AQ182" s="54"/>
      <c r="AR182" s="54"/>
      <c r="AS182" s="54"/>
      <c r="AT182" s="54"/>
      <c r="AU182" s="54"/>
      <c r="AV182" s="54"/>
      <c r="AW182" s="54"/>
      <c r="AX182" s="54"/>
      <c r="AY182" s="54"/>
      <c r="AZ182" s="54"/>
      <c r="BA182" s="54"/>
      <c r="BB182" s="54"/>
      <c r="BC182" s="54"/>
      <c r="BD182" s="54"/>
      <c r="BE182" s="54"/>
      <c r="BF182" s="54"/>
      <c r="BG182" s="54"/>
      <c r="BH182" s="54"/>
      <c r="BI182" s="54"/>
      <c r="BJ182" s="54"/>
      <c r="BK182" s="54"/>
      <c r="BL182" s="54"/>
    </row>
    <row r="183" spans="2:64" x14ac:dyDescent="0.2">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c r="AA183" s="54"/>
      <c r="AB183" s="54"/>
      <c r="AC183" s="54"/>
      <c r="AD183" s="54"/>
      <c r="AE183" s="54"/>
      <c r="AF183" s="54"/>
      <c r="AG183" s="54"/>
      <c r="AH183" s="54"/>
      <c r="AI183" s="54"/>
      <c r="AJ183" s="54"/>
      <c r="AK183" s="54"/>
      <c r="AL183" s="54"/>
      <c r="AM183" s="54"/>
      <c r="AN183" s="54"/>
      <c r="AO183" s="54"/>
      <c r="AP183" s="54"/>
      <c r="AQ183" s="54"/>
      <c r="AR183" s="54"/>
      <c r="AS183" s="54"/>
      <c r="AT183" s="54"/>
      <c r="AU183" s="54"/>
      <c r="AV183" s="54"/>
      <c r="AW183" s="54"/>
      <c r="AX183" s="54"/>
      <c r="AY183" s="54"/>
      <c r="AZ183" s="54"/>
      <c r="BA183" s="54"/>
      <c r="BB183" s="54"/>
      <c r="BC183" s="54"/>
      <c r="BD183" s="54"/>
      <c r="BE183" s="54"/>
      <c r="BF183" s="54"/>
      <c r="BG183" s="54"/>
      <c r="BH183" s="54"/>
      <c r="BI183" s="54"/>
      <c r="BJ183" s="54"/>
      <c r="BK183" s="54"/>
      <c r="BL183" s="54"/>
    </row>
    <row r="184" spans="2:64" x14ac:dyDescent="0.2">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c r="AA184" s="54"/>
      <c r="AB184" s="54"/>
      <c r="AC184" s="54"/>
      <c r="AD184" s="54"/>
      <c r="AE184" s="54"/>
      <c r="AF184" s="54"/>
      <c r="AG184" s="54"/>
      <c r="AH184" s="54"/>
      <c r="AI184" s="54"/>
      <c r="AJ184" s="54"/>
      <c r="AK184" s="54"/>
      <c r="AL184" s="54"/>
      <c r="AM184" s="54"/>
      <c r="AN184" s="54"/>
      <c r="AO184" s="54"/>
      <c r="AP184" s="54"/>
      <c r="AQ184" s="54"/>
      <c r="AR184" s="54"/>
      <c r="AS184" s="54"/>
      <c r="AT184" s="54"/>
      <c r="AU184" s="54"/>
      <c r="AV184" s="54"/>
      <c r="AW184" s="54"/>
      <c r="AX184" s="54"/>
      <c r="AY184" s="54"/>
      <c r="AZ184" s="54"/>
      <c r="BA184" s="54"/>
      <c r="BB184" s="54"/>
      <c r="BC184" s="54"/>
      <c r="BD184" s="54"/>
      <c r="BE184" s="54"/>
      <c r="BF184" s="54"/>
      <c r="BG184" s="54"/>
      <c r="BH184" s="54"/>
      <c r="BI184" s="54"/>
      <c r="BJ184" s="54"/>
      <c r="BK184" s="54"/>
      <c r="BL184" s="54"/>
    </row>
    <row r="185" spans="2:64" x14ac:dyDescent="0.2">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c r="AA185" s="54"/>
      <c r="AB185" s="54"/>
      <c r="AC185" s="54"/>
      <c r="AD185" s="54"/>
      <c r="AE185" s="54"/>
      <c r="AF185" s="54"/>
      <c r="AG185" s="54"/>
      <c r="AH185" s="54"/>
      <c r="AI185" s="54"/>
      <c r="AJ185" s="54"/>
      <c r="AK185" s="54"/>
      <c r="AL185" s="54"/>
      <c r="AM185" s="54"/>
      <c r="AN185" s="54"/>
      <c r="AO185" s="54"/>
      <c r="AP185" s="54"/>
      <c r="AQ185" s="54"/>
      <c r="AR185" s="54"/>
      <c r="AS185" s="54"/>
      <c r="AT185" s="54"/>
      <c r="AU185" s="54"/>
      <c r="AV185" s="54"/>
      <c r="AW185" s="54"/>
      <c r="AX185" s="54"/>
      <c r="AY185" s="54"/>
      <c r="AZ185" s="54"/>
      <c r="BA185" s="54"/>
      <c r="BB185" s="54"/>
      <c r="BC185" s="54"/>
      <c r="BD185" s="54"/>
      <c r="BE185" s="54"/>
      <c r="BF185" s="54"/>
      <c r="BG185" s="54"/>
      <c r="BH185" s="54"/>
      <c r="BI185" s="54"/>
      <c r="BJ185" s="54"/>
      <c r="BK185" s="54"/>
      <c r="BL185" s="54"/>
    </row>
    <row r="186" spans="2:64" x14ac:dyDescent="0.2">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c r="AA186" s="54"/>
      <c r="AB186" s="54"/>
      <c r="AC186" s="54"/>
      <c r="AD186" s="54"/>
      <c r="AE186" s="54"/>
      <c r="AF186" s="54"/>
      <c r="AG186" s="54"/>
      <c r="AH186" s="54"/>
      <c r="AI186" s="54"/>
      <c r="AJ186" s="54"/>
      <c r="AK186" s="54"/>
      <c r="AL186" s="54"/>
      <c r="AM186" s="54"/>
      <c r="AN186" s="54"/>
      <c r="AO186" s="54"/>
      <c r="AP186" s="54"/>
      <c r="AQ186" s="54"/>
      <c r="AR186" s="54"/>
      <c r="AS186" s="54"/>
      <c r="AT186" s="54"/>
      <c r="AU186" s="54"/>
      <c r="AV186" s="54"/>
      <c r="AW186" s="54"/>
      <c r="AX186" s="54"/>
      <c r="AY186" s="54"/>
      <c r="AZ186" s="54"/>
      <c r="BA186" s="54"/>
      <c r="BB186" s="54"/>
      <c r="BC186" s="54"/>
      <c r="BD186" s="54"/>
      <c r="BE186" s="54"/>
      <c r="BF186" s="54"/>
      <c r="BG186" s="54"/>
      <c r="BH186" s="54"/>
      <c r="BI186" s="54"/>
      <c r="BJ186" s="54"/>
      <c r="BK186" s="54"/>
      <c r="BL186" s="54"/>
    </row>
    <row r="187" spans="2:64" x14ac:dyDescent="0.2">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c r="AA187" s="54"/>
      <c r="AB187" s="54"/>
      <c r="AC187" s="54"/>
      <c r="AD187" s="54"/>
      <c r="AE187" s="54"/>
      <c r="AF187" s="54"/>
      <c r="AG187" s="54"/>
      <c r="AH187" s="54"/>
      <c r="AI187" s="54"/>
      <c r="AJ187" s="54"/>
      <c r="AK187" s="54"/>
      <c r="AL187" s="54"/>
      <c r="AM187" s="54"/>
      <c r="AN187" s="54"/>
      <c r="AO187" s="54"/>
      <c r="AP187" s="54"/>
      <c r="AQ187" s="54"/>
      <c r="AR187" s="54"/>
      <c r="AS187" s="54"/>
      <c r="AT187" s="54"/>
      <c r="AU187" s="54"/>
      <c r="AV187" s="54"/>
      <c r="AW187" s="54"/>
      <c r="AX187" s="54"/>
      <c r="AY187" s="54"/>
      <c r="AZ187" s="54"/>
      <c r="BA187" s="54"/>
      <c r="BB187" s="54"/>
      <c r="BC187" s="54"/>
      <c r="BD187" s="54"/>
      <c r="BE187" s="54"/>
      <c r="BF187" s="54"/>
      <c r="BG187" s="54"/>
      <c r="BH187" s="54"/>
      <c r="BI187" s="54"/>
      <c r="BJ187" s="54"/>
      <c r="BK187" s="54"/>
      <c r="BL187" s="54"/>
    </row>
    <row r="188" spans="2:64" x14ac:dyDescent="0.2">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c r="AA188" s="54"/>
      <c r="AB188" s="54"/>
      <c r="AC188" s="54"/>
      <c r="AD188" s="54"/>
      <c r="AE188" s="54"/>
      <c r="AF188" s="54"/>
      <c r="AG188" s="54"/>
      <c r="AH188" s="54"/>
      <c r="AI188" s="54"/>
      <c r="AJ188" s="54"/>
      <c r="AK188" s="54"/>
      <c r="AL188" s="54"/>
      <c r="AM188" s="54"/>
      <c r="AN188" s="54"/>
      <c r="AO188" s="54"/>
      <c r="AP188" s="54"/>
      <c r="AQ188" s="54"/>
      <c r="AR188" s="54"/>
      <c r="AS188" s="54"/>
      <c r="AT188" s="54"/>
      <c r="AU188" s="54"/>
      <c r="AV188" s="54"/>
      <c r="AW188" s="54"/>
      <c r="AX188" s="54"/>
      <c r="AY188" s="54"/>
      <c r="AZ188" s="54"/>
      <c r="BA188" s="54"/>
      <c r="BB188" s="54"/>
      <c r="BC188" s="54"/>
      <c r="BD188" s="54"/>
      <c r="BE188" s="54"/>
      <c r="BF188" s="54"/>
      <c r="BG188" s="54"/>
      <c r="BH188" s="54"/>
      <c r="BI188" s="54"/>
      <c r="BJ188" s="54"/>
      <c r="BK188" s="54"/>
      <c r="BL188" s="54"/>
    </row>
    <row r="189" spans="2:64" x14ac:dyDescent="0.2">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c r="AA189" s="54"/>
      <c r="AB189" s="54"/>
      <c r="AC189" s="54"/>
      <c r="AD189" s="54"/>
      <c r="AE189" s="54"/>
      <c r="AF189" s="54"/>
      <c r="AG189" s="54"/>
      <c r="AH189" s="54"/>
      <c r="AI189" s="54"/>
      <c r="AJ189" s="54"/>
      <c r="AK189" s="54"/>
      <c r="AL189" s="54"/>
      <c r="AM189" s="54"/>
      <c r="AN189" s="54"/>
      <c r="AO189" s="54"/>
      <c r="AP189" s="54"/>
      <c r="AQ189" s="54"/>
      <c r="AR189" s="54"/>
      <c r="AS189" s="54"/>
      <c r="AT189" s="54"/>
      <c r="AU189" s="54"/>
      <c r="AV189" s="54"/>
      <c r="AW189" s="54"/>
      <c r="AX189" s="54"/>
      <c r="AY189" s="54"/>
      <c r="AZ189" s="54"/>
      <c r="BA189" s="54"/>
      <c r="BB189" s="54"/>
      <c r="BC189" s="54"/>
      <c r="BD189" s="54"/>
      <c r="BE189" s="54"/>
      <c r="BF189" s="54"/>
      <c r="BG189" s="54"/>
      <c r="BH189" s="54"/>
      <c r="BI189" s="54"/>
      <c r="BJ189" s="54"/>
      <c r="BK189" s="54"/>
      <c r="BL189" s="54"/>
    </row>
    <row r="190" spans="2:64" x14ac:dyDescent="0.2">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c r="AA190" s="54"/>
      <c r="AB190" s="54"/>
      <c r="AC190" s="54"/>
      <c r="AD190" s="54"/>
      <c r="AE190" s="54"/>
      <c r="AF190" s="54"/>
      <c r="AG190" s="54"/>
      <c r="AH190" s="54"/>
      <c r="AI190" s="54"/>
      <c r="AJ190" s="54"/>
      <c r="AK190" s="54"/>
      <c r="AL190" s="54"/>
      <c r="AM190" s="54"/>
      <c r="AN190" s="54"/>
      <c r="AO190" s="54"/>
      <c r="AP190" s="54"/>
      <c r="AQ190" s="54"/>
      <c r="AR190" s="54"/>
      <c r="AS190" s="54"/>
      <c r="AT190" s="54"/>
      <c r="AU190" s="54"/>
      <c r="AV190" s="54"/>
      <c r="AW190" s="54"/>
      <c r="AX190" s="54"/>
      <c r="AY190" s="54"/>
      <c r="AZ190" s="54"/>
      <c r="BA190" s="54"/>
      <c r="BB190" s="54"/>
      <c r="BC190" s="54"/>
      <c r="BD190" s="54"/>
      <c r="BE190" s="54"/>
      <c r="BF190" s="54"/>
      <c r="BG190" s="54"/>
      <c r="BH190" s="54"/>
      <c r="BI190" s="54"/>
      <c r="BJ190" s="54"/>
      <c r="BK190" s="54"/>
      <c r="BL190" s="54"/>
    </row>
    <row r="191" spans="2:64" x14ac:dyDescent="0.2">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c r="AA191" s="54"/>
      <c r="AB191" s="54"/>
      <c r="AC191" s="54"/>
      <c r="AD191" s="54"/>
      <c r="AE191" s="54"/>
      <c r="AF191" s="54"/>
      <c r="AG191" s="54"/>
      <c r="AH191" s="54"/>
      <c r="AI191" s="54"/>
      <c r="AJ191" s="54"/>
      <c r="AK191" s="54"/>
      <c r="AL191" s="54"/>
      <c r="AM191" s="54"/>
      <c r="AN191" s="54"/>
      <c r="AO191" s="54"/>
      <c r="AP191" s="54"/>
      <c r="AQ191" s="54"/>
      <c r="AR191" s="54"/>
      <c r="AS191" s="54"/>
      <c r="AT191" s="54"/>
      <c r="AU191" s="54"/>
      <c r="AV191" s="54"/>
      <c r="AW191" s="54"/>
      <c r="AX191" s="54"/>
      <c r="AY191" s="54"/>
      <c r="AZ191" s="54"/>
      <c r="BA191" s="54"/>
      <c r="BB191" s="54"/>
      <c r="BC191" s="54"/>
      <c r="BD191" s="54"/>
      <c r="BE191" s="54"/>
      <c r="BF191" s="54"/>
      <c r="BG191" s="54"/>
      <c r="BH191" s="54"/>
      <c r="BI191" s="54"/>
      <c r="BJ191" s="54"/>
      <c r="BK191" s="54"/>
      <c r="BL191" s="54"/>
    </row>
    <row r="192" spans="2:64" x14ac:dyDescent="0.2">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c r="AA192" s="54"/>
      <c r="AB192" s="54"/>
      <c r="AC192" s="54"/>
      <c r="AD192" s="54"/>
      <c r="AE192" s="54"/>
      <c r="AF192" s="54"/>
      <c r="AG192" s="54"/>
      <c r="AH192" s="54"/>
      <c r="AI192" s="54"/>
      <c r="AJ192" s="54"/>
      <c r="AK192" s="54"/>
      <c r="AL192" s="54"/>
      <c r="AM192" s="54"/>
      <c r="AN192" s="54"/>
      <c r="AO192" s="54"/>
      <c r="AP192" s="54"/>
      <c r="AQ192" s="54"/>
      <c r="AR192" s="54"/>
      <c r="AS192" s="54"/>
      <c r="AT192" s="54"/>
      <c r="AU192" s="54"/>
      <c r="AV192" s="54"/>
      <c r="AW192" s="54"/>
      <c r="AX192" s="54"/>
      <c r="AY192" s="54"/>
      <c r="AZ192" s="54"/>
      <c r="BA192" s="54"/>
      <c r="BB192" s="54"/>
      <c r="BC192" s="54"/>
      <c r="BD192" s="54"/>
      <c r="BE192" s="54"/>
      <c r="BF192" s="54"/>
      <c r="BG192" s="54"/>
      <c r="BH192" s="54"/>
      <c r="BI192" s="54"/>
      <c r="BJ192" s="54"/>
      <c r="BK192" s="54"/>
      <c r="BL192" s="54"/>
    </row>
    <row r="193" spans="2:64" x14ac:dyDescent="0.2">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c r="AA193" s="54"/>
      <c r="AB193" s="54"/>
      <c r="AC193" s="54"/>
      <c r="AD193" s="54"/>
      <c r="AE193" s="54"/>
      <c r="AF193" s="54"/>
      <c r="AG193" s="54"/>
      <c r="AH193" s="54"/>
      <c r="AI193" s="54"/>
      <c r="AJ193" s="54"/>
      <c r="AK193" s="54"/>
      <c r="AL193" s="54"/>
      <c r="AM193" s="54"/>
      <c r="AN193" s="54"/>
      <c r="AO193" s="54"/>
      <c r="AP193" s="54"/>
      <c r="AQ193" s="54"/>
      <c r="AR193" s="54"/>
      <c r="AS193" s="54"/>
      <c r="AT193" s="54"/>
      <c r="AU193" s="54"/>
      <c r="AV193" s="54"/>
      <c r="AW193" s="54"/>
      <c r="AX193" s="54"/>
      <c r="AY193" s="54"/>
      <c r="AZ193" s="54"/>
      <c r="BA193" s="54"/>
      <c r="BB193" s="54"/>
      <c r="BC193" s="54"/>
      <c r="BD193" s="54"/>
      <c r="BE193" s="54"/>
      <c r="BF193" s="54"/>
      <c r="BG193" s="54"/>
      <c r="BH193" s="54"/>
      <c r="BI193" s="54"/>
      <c r="BJ193" s="54"/>
      <c r="BK193" s="54"/>
      <c r="BL193" s="54"/>
    </row>
    <row r="194" spans="2:64" x14ac:dyDescent="0.2">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c r="AA194" s="54"/>
      <c r="AB194" s="54"/>
      <c r="AC194" s="54"/>
      <c r="AD194" s="54"/>
      <c r="AE194" s="54"/>
      <c r="AF194" s="54"/>
      <c r="AG194" s="54"/>
      <c r="AH194" s="54"/>
      <c r="AI194" s="54"/>
      <c r="AJ194" s="54"/>
      <c r="AK194" s="54"/>
      <c r="AL194" s="54"/>
      <c r="AM194" s="54"/>
      <c r="AN194" s="54"/>
      <c r="AO194" s="54"/>
      <c r="AP194" s="54"/>
      <c r="AQ194" s="54"/>
      <c r="AR194" s="54"/>
      <c r="AS194" s="54"/>
      <c r="AT194" s="54"/>
      <c r="AU194" s="54"/>
      <c r="AV194" s="54"/>
      <c r="AW194" s="54"/>
      <c r="AX194" s="54"/>
      <c r="AY194" s="54"/>
      <c r="AZ194" s="54"/>
      <c r="BA194" s="54"/>
      <c r="BB194" s="54"/>
      <c r="BC194" s="54"/>
      <c r="BD194" s="54"/>
      <c r="BE194" s="54"/>
      <c r="BF194" s="54"/>
      <c r="BG194" s="54"/>
      <c r="BH194" s="54"/>
      <c r="BI194" s="54"/>
      <c r="BJ194" s="54"/>
      <c r="BK194" s="54"/>
      <c r="BL194" s="54"/>
    </row>
    <row r="195" spans="2:64" x14ac:dyDescent="0.2">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c r="AA195" s="54"/>
      <c r="AB195" s="54"/>
      <c r="AC195" s="54"/>
      <c r="AD195" s="54"/>
      <c r="AE195" s="54"/>
      <c r="AF195" s="54"/>
      <c r="AG195" s="54"/>
      <c r="AH195" s="54"/>
      <c r="AI195" s="54"/>
      <c r="AJ195" s="54"/>
      <c r="AK195" s="54"/>
      <c r="AL195" s="54"/>
      <c r="AM195" s="54"/>
      <c r="AN195" s="54"/>
      <c r="AO195" s="54"/>
      <c r="AP195" s="54"/>
      <c r="AQ195" s="54"/>
      <c r="AR195" s="54"/>
      <c r="AS195" s="54"/>
      <c r="AT195" s="54"/>
      <c r="AU195" s="54"/>
      <c r="AV195" s="54"/>
      <c r="AW195" s="54"/>
      <c r="AX195" s="54"/>
      <c r="AY195" s="54"/>
      <c r="AZ195" s="54"/>
      <c r="BA195" s="54"/>
      <c r="BB195" s="54"/>
      <c r="BC195" s="54"/>
      <c r="BD195" s="54"/>
      <c r="BE195" s="54"/>
      <c r="BF195" s="54"/>
      <c r="BG195" s="54"/>
      <c r="BH195" s="54"/>
      <c r="BI195" s="54"/>
      <c r="BJ195" s="54"/>
      <c r="BK195" s="54"/>
      <c r="BL195" s="54"/>
    </row>
    <row r="196" spans="2:64" x14ac:dyDescent="0.2">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c r="AA196" s="54"/>
      <c r="AB196" s="54"/>
      <c r="AC196" s="54"/>
      <c r="AD196" s="54"/>
      <c r="AE196" s="54"/>
      <c r="AF196" s="54"/>
      <c r="AG196" s="54"/>
      <c r="AH196" s="54"/>
      <c r="AI196" s="54"/>
      <c r="AJ196" s="54"/>
      <c r="AK196" s="54"/>
      <c r="AL196" s="54"/>
      <c r="AM196" s="54"/>
      <c r="AN196" s="54"/>
      <c r="AO196" s="54"/>
      <c r="AP196" s="54"/>
      <c r="AQ196" s="54"/>
      <c r="AR196" s="54"/>
      <c r="AS196" s="54"/>
      <c r="AT196" s="54"/>
      <c r="AU196" s="54"/>
      <c r="AV196" s="54"/>
      <c r="AW196" s="54"/>
      <c r="AX196" s="54"/>
      <c r="AY196" s="54"/>
      <c r="AZ196" s="54"/>
      <c r="BA196" s="54"/>
      <c r="BB196" s="54"/>
      <c r="BC196" s="54"/>
      <c r="BD196" s="54"/>
      <c r="BE196" s="54"/>
      <c r="BF196" s="54"/>
      <c r="BG196" s="54"/>
      <c r="BH196" s="54"/>
      <c r="BI196" s="54"/>
      <c r="BJ196" s="54"/>
      <c r="BK196" s="54"/>
      <c r="BL196" s="54"/>
    </row>
    <row r="197" spans="2:64" x14ac:dyDescent="0.2">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c r="AA197" s="54"/>
      <c r="AB197" s="54"/>
      <c r="AC197" s="54"/>
      <c r="AD197" s="54"/>
      <c r="AE197" s="54"/>
      <c r="AF197" s="54"/>
      <c r="AG197" s="54"/>
      <c r="AH197" s="54"/>
      <c r="AI197" s="54"/>
      <c r="AJ197" s="54"/>
      <c r="AK197" s="54"/>
      <c r="AL197" s="54"/>
      <c r="AM197" s="54"/>
      <c r="AN197" s="54"/>
      <c r="AO197" s="54"/>
      <c r="AP197" s="54"/>
      <c r="AQ197" s="54"/>
      <c r="AR197" s="54"/>
      <c r="AS197" s="54"/>
      <c r="AT197" s="54"/>
      <c r="AU197" s="54"/>
      <c r="AV197" s="54"/>
      <c r="AW197" s="54"/>
      <c r="AX197" s="54"/>
      <c r="AY197" s="54"/>
      <c r="AZ197" s="54"/>
      <c r="BA197" s="54"/>
      <c r="BB197" s="54"/>
      <c r="BC197" s="54"/>
      <c r="BD197" s="54"/>
      <c r="BE197" s="54"/>
      <c r="BF197" s="54"/>
      <c r="BG197" s="54"/>
      <c r="BH197" s="54"/>
      <c r="BI197" s="54"/>
      <c r="BJ197" s="54"/>
      <c r="BK197" s="54"/>
      <c r="BL197" s="54"/>
    </row>
    <row r="198" spans="2:64" x14ac:dyDescent="0.2">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c r="AA198" s="54"/>
      <c r="AB198" s="54"/>
      <c r="AC198" s="54"/>
      <c r="AD198" s="54"/>
      <c r="AE198" s="54"/>
      <c r="AF198" s="54"/>
      <c r="AG198" s="54"/>
      <c r="AH198" s="54"/>
      <c r="AI198" s="54"/>
      <c r="AJ198" s="54"/>
      <c r="AK198" s="54"/>
      <c r="AL198" s="54"/>
      <c r="AM198" s="54"/>
      <c r="AN198" s="54"/>
      <c r="AO198" s="54"/>
      <c r="AP198" s="54"/>
      <c r="AQ198" s="54"/>
      <c r="AR198" s="54"/>
      <c r="AS198" s="54"/>
      <c r="AT198" s="54"/>
      <c r="AU198" s="54"/>
      <c r="AV198" s="54"/>
      <c r="AW198" s="54"/>
      <c r="AX198" s="54"/>
      <c r="AY198" s="54"/>
      <c r="AZ198" s="54"/>
      <c r="BA198" s="54"/>
      <c r="BB198" s="54"/>
      <c r="BC198" s="54"/>
      <c r="BD198" s="54"/>
      <c r="BE198" s="54"/>
      <c r="BF198" s="54"/>
      <c r="BG198" s="54"/>
      <c r="BH198" s="54"/>
      <c r="BI198" s="54"/>
      <c r="BJ198" s="54"/>
      <c r="BK198" s="54"/>
      <c r="BL198" s="54"/>
    </row>
    <row r="199" spans="2:64" x14ac:dyDescent="0.2">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c r="AA199" s="54"/>
      <c r="AB199" s="54"/>
      <c r="AC199" s="54"/>
      <c r="AD199" s="54"/>
      <c r="AE199" s="54"/>
      <c r="AF199" s="54"/>
      <c r="AG199" s="54"/>
      <c r="AH199" s="54"/>
      <c r="AI199" s="54"/>
      <c r="AJ199" s="54"/>
      <c r="AK199" s="54"/>
      <c r="AL199" s="54"/>
      <c r="AM199" s="54"/>
      <c r="AN199" s="54"/>
      <c r="AO199" s="54"/>
      <c r="AP199" s="54"/>
      <c r="AQ199" s="54"/>
      <c r="AR199" s="54"/>
      <c r="AS199" s="54"/>
      <c r="AT199" s="54"/>
      <c r="AU199" s="54"/>
      <c r="AV199" s="54"/>
      <c r="AW199" s="54"/>
      <c r="AX199" s="54"/>
      <c r="AY199" s="54"/>
      <c r="AZ199" s="54"/>
      <c r="BA199" s="54"/>
      <c r="BB199" s="54"/>
      <c r="BC199" s="54"/>
      <c r="BD199" s="54"/>
      <c r="BE199" s="54"/>
      <c r="BF199" s="54"/>
      <c r="BG199" s="54"/>
      <c r="BH199" s="54"/>
      <c r="BI199" s="54"/>
      <c r="BJ199" s="54"/>
      <c r="BK199" s="54"/>
      <c r="BL199" s="54"/>
    </row>
    <row r="200" spans="2:64" x14ac:dyDescent="0.2">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c r="AA200" s="54"/>
      <c r="AB200" s="54"/>
      <c r="AC200" s="54"/>
      <c r="AD200" s="54"/>
      <c r="AE200" s="54"/>
      <c r="AF200" s="54"/>
      <c r="AG200" s="54"/>
      <c r="AH200" s="54"/>
      <c r="AI200" s="54"/>
      <c r="AJ200" s="54"/>
      <c r="AK200" s="54"/>
      <c r="AL200" s="54"/>
      <c r="AM200" s="54"/>
      <c r="AN200" s="54"/>
      <c r="AO200" s="54"/>
      <c r="AP200" s="54"/>
      <c r="AQ200" s="54"/>
      <c r="AR200" s="54"/>
      <c r="AS200" s="54"/>
      <c r="AT200" s="54"/>
      <c r="AU200" s="54"/>
      <c r="AV200" s="54"/>
      <c r="AW200" s="54"/>
      <c r="AX200" s="54"/>
      <c r="AY200" s="54"/>
      <c r="AZ200" s="54"/>
      <c r="BA200" s="54"/>
      <c r="BB200" s="54"/>
      <c r="BC200" s="54"/>
      <c r="BD200" s="54"/>
      <c r="BE200" s="54"/>
      <c r="BF200" s="54"/>
      <c r="BG200" s="54"/>
      <c r="BH200" s="54"/>
      <c r="BI200" s="54"/>
      <c r="BJ200" s="54"/>
      <c r="BK200" s="54"/>
      <c r="BL200" s="54"/>
    </row>
  </sheetData>
  <mergeCells count="4">
    <mergeCell ref="B4:P4"/>
    <mergeCell ref="R4:AF4"/>
    <mergeCell ref="AH4:AV4"/>
    <mergeCell ref="AX4:BL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15</vt:i4>
      </vt:variant>
    </vt:vector>
  </HeadingPairs>
  <TitlesOfParts>
    <vt:vector size="15" baseType="lpstr">
      <vt:lpstr>Voorblad</vt:lpstr>
      <vt:lpstr>Inhoudsopgave</vt:lpstr>
      <vt:lpstr>Toelichting</vt:lpstr>
      <vt:lpstr>Bronbestanden</vt:lpstr>
      <vt:lpstr>Tabel 7.1</vt:lpstr>
      <vt:lpstr>Tabel 7.2</vt:lpstr>
      <vt:lpstr>Tabel 7.3</vt:lpstr>
      <vt:lpstr>Tabel 7.4</vt:lpstr>
      <vt:lpstr>Tabel 7.5</vt:lpstr>
      <vt:lpstr>Tabel 7.6</vt:lpstr>
      <vt:lpstr>Tabel 7.7</vt:lpstr>
      <vt:lpstr>Tabel 7.8</vt:lpstr>
      <vt:lpstr>Tabel 7.9</vt:lpstr>
      <vt:lpstr>Tabel 7.10</vt:lpstr>
      <vt:lpstr>Tabel 7.11</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Bruls, L.C.J. (Linda)</dc:creator>
  <cp:lastModifiedBy>Creemers, S.H.L. (Sarah)</cp:lastModifiedBy>
  <cp:lastPrinted>2019-08-26T14:00:49Z</cp:lastPrinted>
  <dcterms:created xsi:type="dcterms:W3CDTF">2019-03-25T08:37:58Z</dcterms:created>
  <dcterms:modified xsi:type="dcterms:W3CDTF">2020-08-27T15:12:32Z</dcterms:modified>
</cp:coreProperties>
</file>